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22"/>
  </bookViews>
  <sheets>
    <sheet name="Կենտրոնական" sheetId="25" r:id="rId1"/>
    <sheet name="Վճռաբեկ" sheetId="26" r:id="rId2"/>
    <sheet name="վերաքննիչ քաղաքացիական" sheetId="24" r:id="rId3"/>
    <sheet name="Տավուշ" sheetId="23" r:id="rId4"/>
    <sheet name="Վարչական" sheetId="22" r:id="rId5"/>
    <sheet name="Սյունիք" sheetId="21" r:id="rId6"/>
    <sheet name="Շիրակ" sheetId="20" r:id="rId7"/>
    <sheet name="Շենգավիթ" sheetId="19" r:id="rId8"/>
    <sheet name="Կենտրոն" sheetId="18" r:id="rId9"/>
    <sheet name="Կարգադրիչ" sheetId="17" r:id="rId10"/>
    <sheet name="Լոռի" sheetId="16" r:id="rId11"/>
    <sheet name="Կոտայք" sheetId="15" r:id="rId12"/>
    <sheet name="վերաքննիչ քրեական" sheetId="14" r:id="rId13"/>
    <sheet name="Գեղարքունիք" sheetId="13" r:id="rId14"/>
    <sheet name="Ավան" sheetId="12" r:id="rId15"/>
    <sheet name="Էրեբունի" sheetId="11" r:id="rId16"/>
    <sheet name="Արմավիր" sheetId="10" r:id="rId17"/>
    <sheet name="Վերաքննիչ վարչական" sheetId="9" r:id="rId18"/>
    <sheet name="Մալաթիա" sheetId="8" r:id="rId19"/>
    <sheet name="Արարատ" sheetId="7" r:id="rId20"/>
    <sheet name="Արագածոտն" sheetId="6" r:id="rId21"/>
    <sheet name="Արաբկիր" sheetId="5" r:id="rId22"/>
    <sheet name="Աջափնյակ" sheetId="4" r:id="rId23"/>
  </sheets>
  <definedNames>
    <definedName name="_xlnm._FilterDatabase" localSheetId="9" hidden="1">Կարգադրիչ!$E$1:$E$729</definedName>
  </definedNames>
  <calcPr calcId="145621"/>
</workbook>
</file>

<file path=xl/calcChain.xml><?xml version="1.0" encoding="utf-8"?>
<calcChain xmlns="http://schemas.openxmlformats.org/spreadsheetml/2006/main">
  <c r="D458" i="26" l="1"/>
  <c r="E456" i="26"/>
  <c r="E455" i="26"/>
  <c r="E454" i="26"/>
  <c r="E453" i="26"/>
  <c r="E452" i="26"/>
  <c r="E451" i="26"/>
  <c r="E450" i="26"/>
  <c r="E449" i="26"/>
  <c r="F448" i="26"/>
  <c r="F447" i="26"/>
  <c r="F446" i="26"/>
  <c r="E445" i="26"/>
  <c r="E444" i="26"/>
  <c r="E443" i="26"/>
  <c r="E442" i="26"/>
  <c r="E441" i="26"/>
  <c r="E440" i="26"/>
  <c r="E439" i="26"/>
  <c r="E438" i="26"/>
  <c r="E437" i="26"/>
  <c r="E436" i="26"/>
  <c r="E435" i="26"/>
  <c r="E434" i="26"/>
  <c r="E433" i="26"/>
  <c r="E432" i="26"/>
  <c r="E431" i="26"/>
  <c r="E430" i="26"/>
  <c r="E429" i="26"/>
  <c r="E428" i="26"/>
  <c r="E427" i="26"/>
  <c r="E426" i="26"/>
  <c r="E425" i="26"/>
  <c r="E424" i="26"/>
  <c r="E423" i="26"/>
  <c r="E422" i="26"/>
  <c r="F421" i="26"/>
  <c r="E421" i="26" s="1"/>
  <c r="E420" i="26"/>
  <c r="E419" i="26"/>
  <c r="E418" i="26"/>
  <c r="E417" i="26"/>
  <c r="E416" i="26"/>
  <c r="E415" i="26"/>
  <c r="E414" i="26"/>
  <c r="E413" i="26"/>
  <c r="E412" i="26"/>
  <c r="E411" i="26"/>
  <c r="E410" i="26"/>
  <c r="E409" i="26"/>
  <c r="E408" i="26"/>
  <c r="E407" i="26"/>
  <c r="E406" i="26"/>
  <c r="E405" i="26"/>
  <c r="E404" i="26"/>
  <c r="E403" i="26"/>
  <c r="E402" i="26"/>
  <c r="E401" i="26"/>
  <c r="E400" i="26"/>
  <c r="E399" i="26"/>
  <c r="E398" i="26"/>
  <c r="E397" i="26"/>
  <c r="E396" i="26"/>
  <c r="E395" i="26"/>
  <c r="E394" i="26"/>
  <c r="E393" i="26"/>
  <c r="E392" i="26"/>
  <c r="E391" i="26"/>
  <c r="E390" i="26"/>
  <c r="E389" i="26"/>
  <c r="E388" i="26"/>
  <c r="E387" i="26"/>
  <c r="E386" i="26"/>
  <c r="E385" i="26"/>
  <c r="E384" i="26"/>
  <c r="F383" i="26"/>
  <c r="E383" i="26"/>
  <c r="E382" i="26"/>
  <c r="E381" i="26"/>
  <c r="E380" i="26"/>
  <c r="E379" i="26"/>
  <c r="E378" i="26"/>
  <c r="E377" i="26"/>
  <c r="E376" i="26"/>
  <c r="E375" i="26"/>
  <c r="E374" i="26"/>
  <c r="E373" i="26"/>
  <c r="E372" i="26"/>
  <c r="E371" i="26"/>
  <c r="E370" i="26"/>
  <c r="E369" i="26"/>
  <c r="E368" i="26"/>
  <c r="E367" i="26"/>
  <c r="E366" i="26"/>
  <c r="E365" i="26"/>
  <c r="E364" i="26"/>
  <c r="E363" i="26"/>
  <c r="E362" i="26"/>
  <c r="E361" i="26"/>
  <c r="E360" i="26"/>
  <c r="E359" i="26"/>
  <c r="E358" i="26"/>
  <c r="E357" i="26"/>
  <c r="E356" i="26"/>
  <c r="E355" i="26"/>
  <c r="E354" i="26"/>
  <c r="E353" i="26"/>
  <c r="E352" i="26"/>
  <c r="E351" i="26"/>
  <c r="E350" i="26"/>
  <c r="E349" i="26"/>
  <c r="E348" i="26"/>
  <c r="E347" i="26"/>
  <c r="E346" i="26"/>
  <c r="E345" i="26"/>
  <c r="E344" i="26"/>
  <c r="E343" i="26"/>
  <c r="E342" i="26"/>
  <c r="E341" i="26"/>
  <c r="E340" i="26"/>
  <c r="E339" i="26"/>
  <c r="E338" i="26"/>
  <c r="E337" i="26"/>
  <c r="E336" i="26"/>
  <c r="E335" i="26"/>
  <c r="E334" i="26"/>
  <c r="E333" i="26"/>
  <c r="E332" i="26"/>
  <c r="E331" i="26"/>
  <c r="E330" i="26"/>
  <c r="E329" i="26"/>
  <c r="E328" i="26"/>
  <c r="E327" i="26"/>
  <c r="E326" i="26"/>
  <c r="E325" i="26"/>
  <c r="E324" i="26"/>
  <c r="E323" i="26"/>
  <c r="E322" i="26"/>
  <c r="E321" i="26"/>
  <c r="E320" i="26"/>
  <c r="E319" i="26"/>
  <c r="E318" i="26"/>
  <c r="E317" i="26"/>
  <c r="E316" i="26"/>
  <c r="E315" i="26"/>
  <c r="E314" i="26"/>
  <c r="E313" i="26"/>
  <c r="E312" i="26"/>
  <c r="E311" i="26"/>
  <c r="E310" i="26"/>
  <c r="E309" i="26"/>
  <c r="E308" i="26"/>
  <c r="E307" i="26"/>
  <c r="E306" i="26"/>
  <c r="E305" i="26"/>
  <c r="E304" i="26"/>
  <c r="E303" i="26"/>
  <c r="E302" i="26"/>
  <c r="E301" i="26"/>
  <c r="E300" i="26"/>
  <c r="E299" i="26"/>
  <c r="E298" i="26"/>
  <c r="E297" i="26"/>
  <c r="E296" i="26"/>
  <c r="E295" i="26"/>
  <c r="E294" i="26"/>
  <c r="E293" i="26"/>
  <c r="E292" i="26"/>
  <c r="E291" i="26"/>
  <c r="E290" i="26"/>
  <c r="E289" i="26"/>
  <c r="E288" i="26"/>
  <c r="E287" i="26"/>
  <c r="E286" i="26"/>
  <c r="E285" i="26"/>
  <c r="E284" i="26"/>
  <c r="E283" i="26"/>
  <c r="E282" i="26"/>
  <c r="E281" i="26"/>
  <c r="E280" i="26"/>
  <c r="E279" i="26"/>
  <c r="E278" i="26"/>
  <c r="E277" i="26"/>
  <c r="E276" i="26"/>
  <c r="E275" i="26"/>
  <c r="E274" i="26"/>
  <c r="E273" i="26"/>
  <c r="E272" i="26"/>
  <c r="E271" i="26"/>
  <c r="E270" i="26"/>
  <c r="E269" i="26"/>
  <c r="E268" i="26"/>
  <c r="E267" i="26"/>
  <c r="E266" i="26"/>
  <c r="E265" i="26"/>
  <c r="E264" i="26"/>
  <c r="E263" i="26"/>
  <c r="E262" i="26"/>
  <c r="E261" i="26"/>
  <c r="E260" i="26"/>
  <c r="E259" i="26"/>
  <c r="E258" i="26"/>
  <c r="E257" i="26"/>
  <c r="E256" i="26"/>
  <c r="E255" i="26"/>
  <c r="E254" i="26"/>
  <c r="E253" i="26"/>
  <c r="E252" i="26"/>
  <c r="E251" i="26"/>
  <c r="E250" i="26"/>
  <c r="E249" i="26"/>
  <c r="E248" i="26"/>
  <c r="E247" i="26"/>
  <c r="E246" i="26"/>
  <c r="E245" i="26"/>
  <c r="E244" i="26"/>
  <c r="E243" i="26"/>
  <c r="E242" i="26"/>
  <c r="E241" i="26"/>
  <c r="E240" i="26"/>
  <c r="E239" i="26"/>
  <c r="E238" i="26"/>
  <c r="E237" i="26"/>
  <c r="E236" i="26"/>
  <c r="E235" i="26"/>
  <c r="E234" i="26"/>
  <c r="E233" i="26"/>
  <c r="E232" i="26"/>
  <c r="E231" i="26"/>
  <c r="E230" i="26"/>
  <c r="E229" i="26"/>
  <c r="E228" i="26"/>
  <c r="E227" i="26"/>
  <c r="E226" i="26"/>
  <c r="E225" i="26"/>
  <c r="E224" i="26"/>
  <c r="E223" i="26"/>
  <c r="E222" i="26"/>
  <c r="E221" i="26"/>
  <c r="E220" i="26"/>
  <c r="E219" i="26"/>
  <c r="E218" i="26"/>
  <c r="E217" i="26"/>
  <c r="E216" i="26"/>
  <c r="E215" i="26"/>
  <c r="E214" i="26"/>
  <c r="E213" i="26"/>
  <c r="E212" i="26"/>
  <c r="E211" i="26"/>
  <c r="E210" i="26"/>
  <c r="E209" i="26"/>
  <c r="E208" i="26"/>
  <c r="E207" i="26"/>
  <c r="E206" i="26"/>
  <c r="E205" i="26"/>
  <c r="E203" i="26"/>
  <c r="E202" i="26"/>
  <c r="E201" i="26"/>
  <c r="E200" i="26"/>
  <c r="E199" i="26"/>
  <c r="E198" i="26"/>
  <c r="E197" i="26"/>
  <c r="E196" i="26"/>
  <c r="E195" i="26"/>
  <c r="E194" i="26"/>
  <c r="E193" i="26"/>
  <c r="E192" i="26"/>
  <c r="E191" i="26"/>
  <c r="E190" i="26"/>
  <c r="E189" i="26"/>
  <c r="E188" i="26"/>
  <c r="E187" i="26"/>
  <c r="E186" i="26"/>
  <c r="E185" i="26"/>
  <c r="E184" i="26"/>
  <c r="E183" i="26"/>
  <c r="E182" i="26"/>
  <c r="E181" i="26"/>
  <c r="E180" i="26"/>
  <c r="F179" i="26"/>
  <c r="F458" i="26" s="1"/>
  <c r="E179" i="26"/>
  <c r="E178" i="26"/>
  <c r="E177" i="26"/>
  <c r="E176" i="26"/>
  <c r="E175" i="26"/>
  <c r="E174" i="26"/>
  <c r="E173" i="26"/>
  <c r="E172" i="26"/>
  <c r="E171" i="26"/>
  <c r="E170" i="26"/>
  <c r="E169" i="26"/>
  <c r="E168" i="26"/>
  <c r="E167" i="26"/>
  <c r="E166" i="26"/>
  <c r="E165" i="26"/>
  <c r="E164" i="26"/>
  <c r="E163" i="26"/>
  <c r="E162" i="26"/>
  <c r="E161" i="26"/>
  <c r="E160" i="26"/>
  <c r="E159" i="26"/>
  <c r="E158" i="26"/>
  <c r="E157" i="26"/>
  <c r="E156" i="26"/>
  <c r="E155" i="26"/>
  <c r="E154" i="26"/>
  <c r="E153" i="26"/>
  <c r="E152" i="26"/>
  <c r="E151" i="26"/>
  <c r="E150" i="26"/>
  <c r="E149" i="26"/>
  <c r="E148" i="26"/>
  <c r="E147" i="26"/>
  <c r="E146" i="26"/>
  <c r="E145" i="26"/>
  <c r="E144" i="26"/>
  <c r="E143" i="26"/>
  <c r="E142" i="26"/>
  <c r="E141" i="26"/>
  <c r="E140" i="26"/>
  <c r="E139" i="26"/>
  <c r="E138" i="26"/>
  <c r="E137" i="26"/>
  <c r="E136" i="26"/>
  <c r="E135" i="26"/>
  <c r="E134" i="26"/>
  <c r="E133" i="26"/>
  <c r="E132" i="26"/>
  <c r="E131" i="26"/>
  <c r="E130" i="26"/>
  <c r="E129" i="26"/>
  <c r="E128" i="26"/>
  <c r="E127" i="26"/>
  <c r="E126" i="26"/>
  <c r="E125" i="26"/>
  <c r="E124" i="26"/>
  <c r="E123" i="26"/>
  <c r="E122" i="26"/>
  <c r="E121" i="26"/>
  <c r="E120" i="26"/>
  <c r="E119" i="26"/>
  <c r="E118" i="26"/>
  <c r="E117" i="26"/>
  <c r="E116" i="26"/>
  <c r="E115" i="26"/>
  <c r="E114" i="26"/>
  <c r="E113" i="26"/>
  <c r="E112" i="26"/>
  <c r="E111" i="26"/>
  <c r="E110" i="26"/>
  <c r="E109" i="26"/>
  <c r="E108" i="26"/>
  <c r="E107" i="26"/>
  <c r="E106" i="26"/>
  <c r="E105" i="26"/>
  <c r="E104" i="26"/>
  <c r="E103" i="26"/>
  <c r="E102" i="26"/>
  <c r="E101" i="26"/>
  <c r="E100" i="26"/>
  <c r="E99" i="26"/>
  <c r="E98" i="26"/>
  <c r="E97" i="26"/>
  <c r="E96" i="26"/>
  <c r="E95" i="26"/>
  <c r="E94" i="26"/>
  <c r="E93" i="26"/>
  <c r="E92" i="26"/>
  <c r="E91" i="26"/>
  <c r="E90" i="26"/>
  <c r="E89" i="26"/>
  <c r="E88" i="26"/>
  <c r="E87" i="26"/>
  <c r="E86" i="26"/>
  <c r="E85" i="26"/>
  <c r="E84" i="26"/>
  <c r="E83" i="26"/>
  <c r="E82" i="26"/>
  <c r="E81" i="26"/>
  <c r="E80" i="26"/>
  <c r="E79" i="26"/>
  <c r="E78" i="26"/>
  <c r="E77" i="26"/>
  <c r="E76" i="26"/>
  <c r="E75" i="26"/>
  <c r="E74" i="26"/>
  <c r="E73" i="26"/>
  <c r="E72" i="26"/>
  <c r="E71" i="26"/>
  <c r="E70" i="26"/>
  <c r="E69" i="26"/>
  <c r="E68" i="26"/>
  <c r="E67" i="26"/>
  <c r="E66" i="26"/>
  <c r="E65" i="26"/>
  <c r="E64" i="26"/>
  <c r="E63" i="26"/>
  <c r="E62" i="26"/>
  <c r="E61" i="26"/>
  <c r="E60" i="26"/>
  <c r="E59" i="26"/>
  <c r="E58" i="26"/>
  <c r="E57" i="26"/>
  <c r="E56" i="26"/>
  <c r="E55" i="26"/>
  <c r="E54" i="26"/>
  <c r="E53" i="26"/>
  <c r="E52" i="26"/>
  <c r="E51" i="26"/>
  <c r="E50" i="26"/>
  <c r="E49" i="26"/>
  <c r="E48" i="26"/>
  <c r="E47" i="26"/>
  <c r="E46" i="26"/>
  <c r="E45" i="26"/>
  <c r="E44" i="26"/>
  <c r="E43" i="26"/>
  <c r="E42" i="26"/>
  <c r="E41" i="26"/>
  <c r="E40" i="26"/>
  <c r="E39" i="26"/>
  <c r="E38" i="26"/>
  <c r="E37" i="26"/>
  <c r="E36" i="26"/>
  <c r="E35" i="26"/>
  <c r="E34" i="26"/>
  <c r="E33" i="26"/>
  <c r="E32" i="26"/>
  <c r="E31" i="26"/>
  <c r="E30" i="26"/>
  <c r="E29" i="26"/>
  <c r="E28" i="26"/>
  <c r="E27" i="26"/>
  <c r="E26" i="26"/>
  <c r="E25" i="26"/>
  <c r="E24" i="26"/>
  <c r="E23" i="26"/>
  <c r="E22" i="26"/>
  <c r="E21" i="26"/>
  <c r="E20" i="26"/>
  <c r="E19" i="26"/>
  <c r="E18" i="26"/>
  <c r="E17" i="26"/>
  <c r="E16" i="26"/>
  <c r="E15" i="26"/>
  <c r="E14" i="26"/>
  <c r="E13" i="26"/>
  <c r="E12" i="26"/>
  <c r="E11" i="26"/>
  <c r="E10" i="26"/>
  <c r="E9" i="26"/>
  <c r="E8" i="26"/>
  <c r="E7" i="26"/>
  <c r="E6" i="26"/>
  <c r="D384" i="25" l="1"/>
  <c r="F383" i="25"/>
  <c r="F382" i="25"/>
  <c r="F381" i="25"/>
  <c r="F380" i="25"/>
  <c r="F379" i="25"/>
  <c r="F378" i="25"/>
  <c r="F377" i="25"/>
  <c r="F376" i="25"/>
  <c r="F375" i="25"/>
  <c r="F374" i="25"/>
  <c r="F373" i="25"/>
  <c r="F372" i="25"/>
  <c r="F371" i="25"/>
  <c r="F370" i="25"/>
  <c r="F369" i="25"/>
  <c r="F368" i="25"/>
  <c r="F367" i="25"/>
  <c r="F366" i="25"/>
  <c r="F365" i="25"/>
  <c r="F364" i="25"/>
  <c r="F363" i="25"/>
  <c r="F362" i="25"/>
  <c r="F361" i="25"/>
  <c r="F360" i="25"/>
  <c r="F359" i="25"/>
  <c r="F358" i="25"/>
  <c r="F357" i="25"/>
  <c r="F356" i="25"/>
  <c r="F355" i="25"/>
  <c r="F354" i="25"/>
  <c r="F353" i="25"/>
  <c r="F352" i="25"/>
  <c r="F351" i="25"/>
  <c r="F350" i="25"/>
  <c r="F349" i="25"/>
  <c r="F348" i="25"/>
  <c r="F347" i="25"/>
  <c r="F346" i="25"/>
  <c r="F345" i="25"/>
  <c r="F344" i="25"/>
  <c r="F343" i="25"/>
  <c r="F342" i="25"/>
  <c r="F341" i="25"/>
  <c r="F340" i="25"/>
  <c r="F339" i="25"/>
  <c r="F338" i="25"/>
  <c r="F337" i="25"/>
  <c r="F336" i="25"/>
  <c r="F335" i="25"/>
  <c r="F334" i="25"/>
  <c r="F333" i="25"/>
  <c r="F332" i="25"/>
  <c r="F331" i="25"/>
  <c r="F330" i="25"/>
  <c r="F329" i="25"/>
  <c r="F328" i="25"/>
  <c r="F327" i="25"/>
  <c r="F326" i="25"/>
  <c r="F325" i="25"/>
  <c r="F324" i="25"/>
  <c r="F323" i="25"/>
  <c r="F322" i="25"/>
  <c r="F321" i="25"/>
  <c r="F320" i="25"/>
  <c r="F319" i="25"/>
  <c r="F318" i="25"/>
  <c r="F317" i="25"/>
  <c r="F316" i="25"/>
  <c r="F315" i="25"/>
  <c r="F314" i="25"/>
  <c r="F313" i="25"/>
  <c r="F312" i="25"/>
  <c r="F311" i="25"/>
  <c r="F310" i="25"/>
  <c r="F309" i="25"/>
  <c r="F308" i="25"/>
  <c r="F307" i="25"/>
  <c r="F306" i="25"/>
  <c r="F305" i="25"/>
  <c r="F304" i="25"/>
  <c r="F303" i="25"/>
  <c r="F302" i="25"/>
  <c r="F301" i="25"/>
  <c r="F300" i="25"/>
  <c r="F299" i="25"/>
  <c r="F298" i="25"/>
  <c r="F297" i="25"/>
  <c r="F296" i="25"/>
  <c r="F295" i="25"/>
  <c r="F294" i="25"/>
  <c r="F293" i="25"/>
  <c r="F292" i="25"/>
  <c r="F291" i="25"/>
  <c r="F290" i="25"/>
  <c r="F289" i="25"/>
  <c r="F288" i="25"/>
  <c r="F287" i="25"/>
  <c r="F286" i="25"/>
  <c r="F285" i="25"/>
  <c r="F284" i="25"/>
  <c r="F283" i="25"/>
  <c r="F282" i="25"/>
  <c r="F281" i="25"/>
  <c r="F280" i="25"/>
  <c r="F279" i="25"/>
  <c r="F278" i="25"/>
  <c r="F277" i="25"/>
  <c r="F276" i="25"/>
  <c r="F275" i="25"/>
  <c r="F274" i="25"/>
  <c r="F273" i="25"/>
  <c r="F272" i="25"/>
  <c r="F271" i="25"/>
  <c r="F270" i="25"/>
  <c r="F269" i="25"/>
  <c r="F268" i="25"/>
  <c r="F267" i="25"/>
  <c r="F266" i="25"/>
  <c r="F265" i="25"/>
  <c r="F264" i="25"/>
  <c r="F263" i="25"/>
  <c r="F262" i="25"/>
  <c r="F261" i="25"/>
  <c r="F260" i="25"/>
  <c r="F259" i="25"/>
  <c r="F258" i="25"/>
  <c r="F257" i="25"/>
  <c r="F256" i="25"/>
  <c r="F255" i="25"/>
  <c r="F254" i="25"/>
  <c r="F253" i="25"/>
  <c r="F252" i="25"/>
  <c r="F251" i="25"/>
  <c r="F250" i="25"/>
  <c r="F249" i="25"/>
  <c r="F248" i="25"/>
  <c r="F247" i="25"/>
  <c r="F246" i="25"/>
  <c r="F245" i="25"/>
  <c r="F244" i="25"/>
  <c r="F243" i="25"/>
  <c r="F242" i="25"/>
  <c r="F241" i="25"/>
  <c r="F240" i="25"/>
  <c r="F239" i="25"/>
  <c r="F238" i="25"/>
  <c r="F237" i="25"/>
  <c r="F236" i="25"/>
  <c r="F235" i="25"/>
  <c r="F234" i="25"/>
  <c r="F233" i="25"/>
  <c r="F232" i="25"/>
  <c r="F231" i="25"/>
  <c r="F230" i="25"/>
  <c r="F229" i="25"/>
  <c r="F228" i="25"/>
  <c r="F227" i="25"/>
  <c r="F226" i="25"/>
  <c r="F225" i="25"/>
  <c r="F224" i="25"/>
  <c r="F223" i="25"/>
  <c r="F222" i="25"/>
  <c r="F221" i="25"/>
  <c r="F220" i="25"/>
  <c r="F219" i="25"/>
  <c r="F218" i="25"/>
  <c r="F217" i="25"/>
  <c r="F216" i="25"/>
  <c r="F215" i="25"/>
  <c r="F214" i="25"/>
  <c r="F213" i="25"/>
  <c r="F212" i="25"/>
  <c r="F211" i="25"/>
  <c r="F210" i="25"/>
  <c r="F209" i="25"/>
  <c r="F208" i="25"/>
  <c r="F207" i="25"/>
  <c r="F206" i="25"/>
  <c r="F205" i="25"/>
  <c r="F204" i="25"/>
  <c r="F203" i="25"/>
  <c r="F202" i="25"/>
  <c r="F201" i="25"/>
  <c r="F200" i="25"/>
  <c r="F199" i="25"/>
  <c r="F198" i="25"/>
  <c r="F197" i="25"/>
  <c r="F196" i="25"/>
  <c r="F195" i="25"/>
  <c r="F194" i="25"/>
  <c r="F193" i="25"/>
  <c r="F192" i="25"/>
  <c r="F191" i="25"/>
  <c r="F190" i="25"/>
  <c r="F189" i="25"/>
  <c r="F188" i="25"/>
  <c r="F187" i="25"/>
  <c r="F186" i="25"/>
  <c r="F185" i="25"/>
  <c r="F184" i="25"/>
  <c r="F183" i="25"/>
  <c r="F182" i="25"/>
  <c r="F181" i="25"/>
  <c r="F180" i="25"/>
  <c r="F179" i="25"/>
  <c r="F178" i="25"/>
  <c r="F177" i="25"/>
  <c r="F176" i="25"/>
  <c r="F175" i="25"/>
  <c r="F174" i="25"/>
  <c r="F173" i="25"/>
  <c r="F172" i="25"/>
  <c r="F171" i="25"/>
  <c r="F170" i="25"/>
  <c r="F169" i="25"/>
  <c r="F168" i="25"/>
  <c r="F167" i="25"/>
  <c r="F166" i="25"/>
  <c r="F165" i="25"/>
  <c r="F164" i="25"/>
  <c r="F163" i="25"/>
  <c r="F162" i="25"/>
  <c r="F161" i="25"/>
  <c r="F160" i="25"/>
  <c r="F159" i="25"/>
  <c r="F158" i="25"/>
  <c r="F157" i="25"/>
  <c r="F156" i="25"/>
  <c r="F155" i="25"/>
  <c r="F154" i="25"/>
  <c r="F153" i="25"/>
  <c r="F152" i="25"/>
  <c r="F151" i="25"/>
  <c r="F150" i="25"/>
  <c r="F149" i="25"/>
  <c r="F148" i="25"/>
  <c r="F147" i="25"/>
  <c r="F146" i="25"/>
  <c r="F145" i="25"/>
  <c r="F144" i="25"/>
  <c r="F143" i="25"/>
  <c r="F142" i="25"/>
  <c r="F141" i="25"/>
  <c r="F140" i="25"/>
  <c r="F139" i="25"/>
  <c r="F138" i="25"/>
  <c r="F137" i="25"/>
  <c r="F136" i="25"/>
  <c r="F135" i="25"/>
  <c r="F134" i="25"/>
  <c r="F133" i="25"/>
  <c r="F132" i="25"/>
  <c r="F131" i="25"/>
  <c r="F130" i="25"/>
  <c r="F129" i="25"/>
  <c r="F128" i="25"/>
  <c r="F127" i="25"/>
  <c r="F126" i="25"/>
  <c r="F125" i="25"/>
  <c r="F124" i="25"/>
  <c r="F123" i="25"/>
  <c r="F122" i="25"/>
  <c r="F121" i="25"/>
  <c r="F120" i="25"/>
  <c r="F119" i="25"/>
  <c r="F118" i="25"/>
  <c r="F117" i="25"/>
  <c r="F116" i="25"/>
  <c r="F115" i="25"/>
  <c r="F114" i="25"/>
  <c r="F113" i="25"/>
  <c r="F112" i="25"/>
  <c r="F111" i="25"/>
  <c r="F110" i="25"/>
  <c r="F109" i="25"/>
  <c r="F108" i="25"/>
  <c r="F107" i="25"/>
  <c r="F106" i="25"/>
  <c r="F105" i="25"/>
  <c r="F104" i="25"/>
  <c r="F103" i="25"/>
  <c r="F102" i="25"/>
  <c r="F101" i="25"/>
  <c r="F100" i="25"/>
  <c r="F99" i="25"/>
  <c r="F98" i="25"/>
  <c r="F97" i="25"/>
  <c r="F96" i="25"/>
  <c r="F95" i="25"/>
  <c r="F94" i="25"/>
  <c r="F93" i="25"/>
  <c r="F92" i="25"/>
  <c r="F91" i="25"/>
  <c r="F90" i="25"/>
  <c r="F89" i="25"/>
  <c r="F88" i="25"/>
  <c r="F87" i="25"/>
  <c r="F86" i="25"/>
  <c r="F85" i="25"/>
  <c r="F84" i="25"/>
  <c r="F83" i="25"/>
  <c r="F82" i="25"/>
  <c r="F81" i="25"/>
  <c r="F80" i="25"/>
  <c r="F79" i="25"/>
  <c r="F78" i="25"/>
  <c r="F77" i="25"/>
  <c r="F76" i="25"/>
  <c r="F75" i="25"/>
  <c r="F74" i="25"/>
  <c r="F73" i="25"/>
  <c r="F72" i="25"/>
  <c r="F71" i="25"/>
  <c r="F70" i="25"/>
  <c r="F69" i="25"/>
  <c r="F68" i="25"/>
  <c r="F67" i="25"/>
  <c r="F66" i="25"/>
  <c r="F65" i="25"/>
  <c r="F64" i="25"/>
  <c r="F63" i="25"/>
  <c r="F62" i="25"/>
  <c r="F61" i="25"/>
  <c r="F60" i="25"/>
  <c r="F59" i="25"/>
  <c r="F58" i="25"/>
  <c r="F57" i="25"/>
  <c r="F56" i="25"/>
  <c r="F55" i="25"/>
  <c r="F54" i="25"/>
  <c r="F53" i="25"/>
  <c r="F52" i="25"/>
  <c r="F51" i="25"/>
  <c r="F50" i="25"/>
  <c r="F49" i="25"/>
  <c r="F48" i="25"/>
  <c r="F47" i="25"/>
  <c r="F46" i="25"/>
  <c r="F45" i="25"/>
  <c r="F44" i="25"/>
  <c r="F43" i="25"/>
  <c r="F42" i="25"/>
  <c r="F41" i="25"/>
  <c r="F40" i="25"/>
  <c r="F39" i="25"/>
  <c r="F38" i="25"/>
  <c r="F37" i="25"/>
  <c r="F36" i="25"/>
  <c r="F35" i="25"/>
  <c r="F34" i="25"/>
  <c r="F33" i="25"/>
  <c r="F32" i="25"/>
  <c r="F31" i="25"/>
  <c r="F30" i="25"/>
  <c r="F29" i="25"/>
  <c r="F28" i="25"/>
  <c r="F27" i="25"/>
  <c r="F26" i="25"/>
  <c r="F25" i="25"/>
  <c r="F24" i="25"/>
  <c r="F23" i="25"/>
  <c r="F22" i="25"/>
  <c r="F21" i="25"/>
  <c r="F20" i="25"/>
  <c r="F19" i="25"/>
  <c r="F18" i="25"/>
  <c r="F17" i="25"/>
  <c r="F16" i="25"/>
  <c r="F15" i="25"/>
  <c r="F14" i="25"/>
  <c r="F13" i="25"/>
  <c r="F12" i="25"/>
  <c r="F11" i="25"/>
  <c r="F10" i="25"/>
  <c r="F9" i="25"/>
  <c r="F384" i="25" s="1"/>
  <c r="D199" i="24" l="1"/>
  <c r="F198" i="24"/>
  <c r="F197" i="24"/>
  <c r="F196" i="24"/>
  <c r="F195" i="24"/>
  <c r="F194" i="24"/>
  <c r="F193" i="24"/>
  <c r="F192" i="24"/>
  <c r="F191" i="24"/>
  <c r="F190" i="24"/>
  <c r="F189" i="24"/>
  <c r="F188" i="24"/>
  <c r="F187" i="24"/>
  <c r="F186" i="24"/>
  <c r="F185" i="24"/>
  <c r="F184" i="24"/>
  <c r="F183" i="24"/>
  <c r="F182" i="24"/>
  <c r="F181" i="24"/>
  <c r="F180" i="24"/>
  <c r="F179" i="24"/>
  <c r="F178" i="24"/>
  <c r="F177" i="24"/>
  <c r="F176" i="24"/>
  <c r="F175" i="24"/>
  <c r="F174" i="24"/>
  <c r="F173" i="24"/>
  <c r="F172" i="24"/>
  <c r="F171" i="24"/>
  <c r="F170" i="24"/>
  <c r="F169" i="24"/>
  <c r="F168" i="24"/>
  <c r="F167" i="24"/>
  <c r="F166" i="24"/>
  <c r="F165" i="24"/>
  <c r="F164" i="24"/>
  <c r="F163" i="24"/>
  <c r="F162" i="24"/>
  <c r="F161" i="24"/>
  <c r="F160" i="24"/>
  <c r="F159" i="24"/>
  <c r="F158" i="24"/>
  <c r="F157" i="24"/>
  <c r="F156" i="24"/>
  <c r="F155" i="24"/>
  <c r="F154" i="24"/>
  <c r="F153" i="24"/>
  <c r="F152" i="24"/>
  <c r="F151" i="24"/>
  <c r="F150" i="24"/>
  <c r="F149" i="24"/>
  <c r="F148" i="24"/>
  <c r="F147" i="24"/>
  <c r="F146" i="24"/>
  <c r="F145" i="24"/>
  <c r="F144" i="24"/>
  <c r="F143" i="24"/>
  <c r="F142" i="24"/>
  <c r="F141" i="24"/>
  <c r="F140" i="24"/>
  <c r="F139" i="24"/>
  <c r="F138" i="24"/>
  <c r="F137" i="24"/>
  <c r="F136" i="24"/>
  <c r="F135" i="24"/>
  <c r="F134" i="24"/>
  <c r="F133" i="24"/>
  <c r="F132" i="24"/>
  <c r="F131" i="24"/>
  <c r="F130" i="24"/>
  <c r="F129" i="24"/>
  <c r="F128" i="24"/>
  <c r="F127" i="24"/>
  <c r="F126" i="24"/>
  <c r="F125" i="24"/>
  <c r="F124" i="24"/>
  <c r="F123" i="24"/>
  <c r="F122" i="24"/>
  <c r="F121" i="24"/>
  <c r="F120" i="24"/>
  <c r="F119" i="24"/>
  <c r="F118" i="24"/>
  <c r="F117" i="24"/>
  <c r="F116" i="24"/>
  <c r="F115" i="24"/>
  <c r="F114" i="24"/>
  <c r="F113" i="24"/>
  <c r="F112" i="24"/>
  <c r="F111" i="24"/>
  <c r="F110" i="24"/>
  <c r="F109" i="24"/>
  <c r="F108" i="24"/>
  <c r="F107" i="24"/>
  <c r="F106" i="24"/>
  <c r="F105" i="24"/>
  <c r="F104" i="24"/>
  <c r="F103" i="24"/>
  <c r="F102" i="24"/>
  <c r="F101" i="24"/>
  <c r="F100" i="24"/>
  <c r="F99" i="24"/>
  <c r="F98" i="24"/>
  <c r="F97" i="24"/>
  <c r="F96" i="24"/>
  <c r="F95" i="24"/>
  <c r="F94" i="24"/>
  <c r="F93" i="24"/>
  <c r="F92" i="24"/>
  <c r="F91" i="24"/>
  <c r="F90" i="24"/>
  <c r="F89" i="24"/>
  <c r="F88" i="24"/>
  <c r="F87" i="24"/>
  <c r="F86" i="24"/>
  <c r="F85" i="24"/>
  <c r="F84" i="24"/>
  <c r="F83" i="24"/>
  <c r="F82" i="24"/>
  <c r="F81" i="24"/>
  <c r="F80" i="24"/>
  <c r="F79" i="24"/>
  <c r="F78" i="24"/>
  <c r="F77" i="24"/>
  <c r="F76" i="24"/>
  <c r="F75" i="24"/>
  <c r="F74" i="24"/>
  <c r="F73" i="24"/>
  <c r="F72" i="24"/>
  <c r="F71" i="24"/>
  <c r="F70" i="24"/>
  <c r="F69" i="24"/>
  <c r="F68" i="24"/>
  <c r="F67" i="24"/>
  <c r="F66" i="24"/>
  <c r="F65" i="24"/>
  <c r="F64" i="24"/>
  <c r="F63" i="24"/>
  <c r="F62" i="24"/>
  <c r="F61" i="24"/>
  <c r="F60" i="24"/>
  <c r="F59" i="24"/>
  <c r="F58" i="24"/>
  <c r="F57" i="24"/>
  <c r="F56" i="24"/>
  <c r="F55" i="24"/>
  <c r="F54" i="24"/>
  <c r="F53" i="24"/>
  <c r="F52" i="24"/>
  <c r="F51" i="24"/>
  <c r="F50" i="24"/>
  <c r="F49" i="24"/>
  <c r="F48" i="24"/>
  <c r="F47" i="24"/>
  <c r="F46" i="24"/>
  <c r="F45" i="24"/>
  <c r="F44" i="24"/>
  <c r="F43" i="24"/>
  <c r="F42" i="24"/>
  <c r="F41" i="24"/>
  <c r="F40" i="24"/>
  <c r="F39" i="24"/>
  <c r="F38" i="24"/>
  <c r="F37" i="24"/>
  <c r="F36" i="24"/>
  <c r="F35" i="24"/>
  <c r="F34" i="24"/>
  <c r="F33" i="24"/>
  <c r="F32" i="24"/>
  <c r="F31" i="24"/>
  <c r="F30" i="24"/>
  <c r="F29" i="24"/>
  <c r="F28" i="24"/>
  <c r="F27" i="24"/>
  <c r="F26" i="24"/>
  <c r="F25" i="24"/>
  <c r="F24" i="24"/>
  <c r="F23" i="24"/>
  <c r="F22" i="24"/>
  <c r="F21" i="24"/>
  <c r="F20" i="24"/>
  <c r="F19" i="24"/>
  <c r="F18" i="24"/>
  <c r="F17" i="24"/>
  <c r="F16" i="24"/>
  <c r="F15" i="24"/>
  <c r="F14" i="24"/>
  <c r="F13" i="24"/>
  <c r="F12" i="24"/>
  <c r="F11" i="24"/>
  <c r="F10" i="24"/>
  <c r="F9" i="24"/>
  <c r="F8" i="24"/>
  <c r="F7" i="24"/>
  <c r="F6" i="24"/>
  <c r="F199" i="24" s="1"/>
  <c r="D207" i="23" l="1"/>
  <c r="F206" i="23"/>
  <c r="F205" i="23"/>
  <c r="E204" i="23"/>
  <c r="F204" i="23" s="1"/>
  <c r="E203" i="23"/>
  <c r="F203" i="23" s="1"/>
  <c r="E202" i="23"/>
  <c r="F202" i="23" s="1"/>
  <c r="E201" i="23"/>
  <c r="F201" i="23" s="1"/>
  <c r="F200" i="23"/>
  <c r="F199" i="23"/>
  <c r="F198" i="23"/>
  <c r="F197" i="23"/>
  <c r="F196" i="23"/>
  <c r="F195" i="23"/>
  <c r="F194" i="23"/>
  <c r="F193" i="23"/>
  <c r="E193" i="23"/>
  <c r="F192" i="23"/>
  <c r="E192" i="23"/>
  <c r="F191" i="23"/>
  <c r="F190" i="23"/>
  <c r="F189" i="23"/>
  <c r="F188" i="23"/>
  <c r="F187" i="23"/>
  <c r="F186" i="23"/>
  <c r="F185" i="23"/>
  <c r="F184" i="23"/>
  <c r="F183" i="23"/>
  <c r="F182" i="23"/>
  <c r="F181" i="23"/>
  <c r="F180" i="23"/>
  <c r="F179" i="23"/>
  <c r="F178" i="23"/>
  <c r="F177" i="23"/>
  <c r="F176" i="23"/>
  <c r="F175" i="23"/>
  <c r="F174" i="23"/>
  <c r="F173" i="23"/>
  <c r="F172" i="23"/>
  <c r="F171" i="23"/>
  <c r="E170" i="23"/>
  <c r="F170" i="23" s="1"/>
  <c r="F169" i="23"/>
  <c r="F168" i="23"/>
  <c r="F167" i="23"/>
  <c r="F166" i="23"/>
  <c r="E166" i="23"/>
  <c r="F165" i="23"/>
  <c r="E165" i="23"/>
  <c r="F164" i="23"/>
  <c r="F163" i="23"/>
  <c r="F162" i="23"/>
  <c r="F161" i="23"/>
  <c r="F160" i="23"/>
  <c r="F159" i="23"/>
  <c r="F158" i="23"/>
  <c r="F157" i="23"/>
  <c r="F156" i="23"/>
  <c r="F155" i="23"/>
  <c r="F154" i="23"/>
  <c r="F153" i="23"/>
  <c r="F152" i="23"/>
  <c r="F151" i="23"/>
  <c r="F150" i="23"/>
  <c r="F149" i="23"/>
  <c r="F148" i="23"/>
  <c r="F147" i="23"/>
  <c r="F146" i="23"/>
  <c r="F145" i="23"/>
  <c r="F144" i="23"/>
  <c r="F143" i="23"/>
  <c r="F142" i="23"/>
  <c r="F141" i="23"/>
  <c r="F140" i="23"/>
  <c r="F139" i="23"/>
  <c r="F138" i="23"/>
  <c r="F137" i="23"/>
  <c r="F136" i="23"/>
  <c r="F135" i="23"/>
  <c r="F134" i="23"/>
  <c r="F133" i="23"/>
  <c r="F132" i="23"/>
  <c r="E131" i="23"/>
  <c r="F131" i="23" s="1"/>
  <c r="E130" i="23"/>
  <c r="F130" i="23" s="1"/>
  <c r="E129" i="23"/>
  <c r="F129" i="23" s="1"/>
  <c r="E128" i="23"/>
  <c r="F128" i="23" s="1"/>
  <c r="F127" i="23"/>
  <c r="F126" i="23"/>
  <c r="E126" i="23"/>
  <c r="F125" i="23"/>
  <c r="E125" i="23"/>
  <c r="F124" i="23"/>
  <c r="E123" i="23"/>
  <c r="F123" i="23" s="1"/>
  <c r="E122" i="23"/>
  <c r="F122" i="23" s="1"/>
  <c r="F121" i="23"/>
  <c r="F120" i="23"/>
  <c r="F119" i="23"/>
  <c r="F118" i="23"/>
  <c r="F117" i="23"/>
  <c r="F116" i="23"/>
  <c r="F115" i="23"/>
  <c r="F114" i="23"/>
  <c r="F113" i="23"/>
  <c r="F112" i="23"/>
  <c r="F111" i="23"/>
  <c r="F110" i="23"/>
  <c r="F109" i="23"/>
  <c r="F108" i="23"/>
  <c r="F107" i="23"/>
  <c r="F106" i="23"/>
  <c r="F105" i="23"/>
  <c r="F104" i="23"/>
  <c r="F103" i="23"/>
  <c r="F102" i="23"/>
  <c r="F101" i="23"/>
  <c r="F100" i="23"/>
  <c r="F99" i="23"/>
  <c r="F98" i="23"/>
  <c r="F97" i="23"/>
  <c r="F96" i="23"/>
  <c r="F95" i="23"/>
  <c r="F94" i="23"/>
  <c r="F93" i="23"/>
  <c r="F92" i="23"/>
  <c r="F91" i="23"/>
  <c r="F90" i="23"/>
  <c r="F89" i="23"/>
  <c r="F88" i="23"/>
  <c r="F87" i="23"/>
  <c r="F86" i="23"/>
  <c r="F85" i="23"/>
  <c r="F84" i="23"/>
  <c r="F83" i="23"/>
  <c r="F82" i="23"/>
  <c r="F81" i="23"/>
  <c r="F80" i="23"/>
  <c r="F79" i="23"/>
  <c r="F78" i="23"/>
  <c r="F77" i="23"/>
  <c r="F76" i="23"/>
  <c r="F75" i="23"/>
  <c r="F74" i="23"/>
  <c r="F73" i="23"/>
  <c r="F72" i="23"/>
  <c r="F71" i="23"/>
  <c r="F70" i="23"/>
  <c r="F69" i="23"/>
  <c r="F68" i="23"/>
  <c r="F67" i="23"/>
  <c r="F66" i="23"/>
  <c r="F65" i="23"/>
  <c r="F64" i="23"/>
  <c r="F63" i="23"/>
  <c r="F62" i="23"/>
  <c r="F61" i="23"/>
  <c r="F60" i="23"/>
  <c r="F59" i="23"/>
  <c r="F58" i="23"/>
  <c r="F57" i="23"/>
  <c r="F56" i="23"/>
  <c r="F55" i="23"/>
  <c r="F54" i="23"/>
  <c r="F53" i="23"/>
  <c r="F52" i="23"/>
  <c r="F51" i="23"/>
  <c r="F50" i="23"/>
  <c r="F49" i="23"/>
  <c r="F48" i="23"/>
  <c r="F47" i="23"/>
  <c r="F46" i="23"/>
  <c r="F45" i="23"/>
  <c r="F44" i="23"/>
  <c r="F43" i="23"/>
  <c r="F42" i="23"/>
  <c r="F41" i="23"/>
  <c r="F40" i="23"/>
  <c r="F39" i="23"/>
  <c r="F38" i="23"/>
  <c r="F37" i="23"/>
  <c r="F36"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F9" i="23"/>
  <c r="F8" i="23"/>
  <c r="F7" i="23"/>
  <c r="F6" i="23"/>
  <c r="F207" i="23" s="1"/>
  <c r="D403" i="22" l="1"/>
  <c r="F402" i="22"/>
  <c r="F401" i="22"/>
  <c r="F400" i="22"/>
  <c r="F399" i="22"/>
  <c r="F398" i="22"/>
  <c r="F397" i="22"/>
  <c r="F396" i="22"/>
  <c r="F395" i="22"/>
  <c r="F394" i="22"/>
  <c r="F393" i="22"/>
  <c r="F392" i="22"/>
  <c r="F391" i="22"/>
  <c r="F390" i="22"/>
  <c r="F389" i="22"/>
  <c r="F388" i="22"/>
  <c r="F387" i="22"/>
  <c r="F386" i="22"/>
  <c r="F385" i="22"/>
  <c r="F384" i="22"/>
  <c r="F383" i="22"/>
  <c r="F382" i="22"/>
  <c r="F381" i="22"/>
  <c r="F380" i="22"/>
  <c r="F379" i="22"/>
  <c r="F378" i="22"/>
  <c r="F377" i="22"/>
  <c r="F376" i="22"/>
  <c r="F375" i="22"/>
  <c r="F374" i="22"/>
  <c r="F373" i="22"/>
  <c r="F372" i="22"/>
  <c r="F371" i="22"/>
  <c r="F370" i="22"/>
  <c r="F369" i="22"/>
  <c r="F368" i="22"/>
  <c r="F367" i="22"/>
  <c r="F366" i="22"/>
  <c r="F365" i="22"/>
  <c r="F364" i="22"/>
  <c r="F363" i="22"/>
  <c r="F362" i="22"/>
  <c r="F361" i="22"/>
  <c r="F360" i="22"/>
  <c r="F359" i="22"/>
  <c r="F358" i="22"/>
  <c r="F357" i="22"/>
  <c r="F356" i="22"/>
  <c r="F355" i="22"/>
  <c r="F354" i="22"/>
  <c r="F353" i="22"/>
  <c r="F352" i="22"/>
  <c r="F351" i="22"/>
  <c r="F350" i="22"/>
  <c r="F349" i="22"/>
  <c r="F348" i="22"/>
  <c r="F347" i="22"/>
  <c r="F346" i="22"/>
  <c r="F345" i="22"/>
  <c r="F344" i="22"/>
  <c r="F343" i="22"/>
  <c r="F342" i="22"/>
  <c r="F341" i="22"/>
  <c r="F340" i="22"/>
  <c r="F339" i="22"/>
  <c r="F338" i="22"/>
  <c r="F337" i="22"/>
  <c r="F336" i="22"/>
  <c r="F335" i="22"/>
  <c r="F334" i="22"/>
  <c r="F333" i="22"/>
  <c r="F332" i="22"/>
  <c r="F331" i="22"/>
  <c r="F330" i="22"/>
  <c r="F329" i="22"/>
  <c r="F328" i="22"/>
  <c r="F327" i="22"/>
  <c r="F326" i="22"/>
  <c r="F325" i="22"/>
  <c r="F324" i="22"/>
  <c r="F323" i="22"/>
  <c r="F322" i="22"/>
  <c r="F321" i="22"/>
  <c r="F320" i="22"/>
  <c r="F319" i="22"/>
  <c r="F318" i="22"/>
  <c r="F317" i="22"/>
  <c r="F316" i="22"/>
  <c r="F315" i="22"/>
  <c r="F314" i="22"/>
  <c r="F313" i="22"/>
  <c r="F312" i="22"/>
  <c r="F311" i="22"/>
  <c r="F310" i="22"/>
  <c r="F309" i="22"/>
  <c r="F308" i="22"/>
  <c r="F307" i="22"/>
  <c r="F306" i="22"/>
  <c r="F305" i="22"/>
  <c r="F304" i="22"/>
  <c r="F303" i="22"/>
  <c r="F302" i="22"/>
  <c r="F301" i="22"/>
  <c r="F300" i="22"/>
  <c r="F299" i="22"/>
  <c r="F298" i="22"/>
  <c r="F297" i="22"/>
  <c r="F296" i="22"/>
  <c r="F295" i="22"/>
  <c r="F294" i="22"/>
  <c r="F293" i="22"/>
  <c r="F292" i="22"/>
  <c r="F291" i="22"/>
  <c r="F290" i="22"/>
  <c r="F289" i="22"/>
  <c r="F288" i="22"/>
  <c r="F287" i="22"/>
  <c r="F286" i="22"/>
  <c r="F285" i="22"/>
  <c r="F284" i="22"/>
  <c r="F283" i="22"/>
  <c r="F282" i="22"/>
  <c r="F281" i="22"/>
  <c r="F280" i="22"/>
  <c r="F279" i="22"/>
  <c r="F278" i="22"/>
  <c r="F277" i="22"/>
  <c r="F276" i="22"/>
  <c r="F275" i="22"/>
  <c r="F274" i="22"/>
  <c r="F273" i="22"/>
  <c r="F272" i="22"/>
  <c r="F271" i="22"/>
  <c r="F270" i="22"/>
  <c r="F269" i="22"/>
  <c r="F268" i="22"/>
  <c r="F267" i="22"/>
  <c r="F266" i="22"/>
  <c r="F265" i="22"/>
  <c r="F264" i="22"/>
  <c r="F263" i="22"/>
  <c r="F262" i="22"/>
  <c r="F261" i="22"/>
  <c r="F260" i="22"/>
  <c r="F259" i="22"/>
  <c r="F258" i="22"/>
  <c r="F257" i="22"/>
  <c r="F256" i="22"/>
  <c r="F255" i="22"/>
  <c r="F254" i="22"/>
  <c r="F253" i="22"/>
  <c r="F252" i="22"/>
  <c r="F251" i="22"/>
  <c r="F250" i="22"/>
  <c r="F249" i="22"/>
  <c r="F248" i="22"/>
  <c r="F247" i="22"/>
  <c r="F246" i="22"/>
  <c r="F245" i="22"/>
  <c r="F244" i="22"/>
  <c r="F243" i="22"/>
  <c r="F242" i="22"/>
  <c r="F241" i="22"/>
  <c r="F240" i="22"/>
  <c r="F239" i="22"/>
  <c r="F238" i="22"/>
  <c r="F237" i="22"/>
  <c r="F236" i="22"/>
  <c r="F235" i="22"/>
  <c r="F234" i="22"/>
  <c r="F233" i="22"/>
  <c r="F232" i="22"/>
  <c r="F231" i="22"/>
  <c r="F230" i="22"/>
  <c r="F229" i="22"/>
  <c r="F228" i="22"/>
  <c r="F227" i="22"/>
  <c r="F226" i="22"/>
  <c r="F225" i="22"/>
  <c r="F224" i="22"/>
  <c r="F223" i="22"/>
  <c r="F222" i="22"/>
  <c r="F221" i="22"/>
  <c r="F220" i="22"/>
  <c r="F219" i="22"/>
  <c r="F218" i="22"/>
  <c r="F217" i="22"/>
  <c r="F216" i="22"/>
  <c r="F215" i="22"/>
  <c r="F214" i="22"/>
  <c r="F213" i="22"/>
  <c r="F212" i="22"/>
  <c r="F211" i="22"/>
  <c r="F210" i="22"/>
  <c r="F209" i="22"/>
  <c r="F208" i="22"/>
  <c r="F207" i="22"/>
  <c r="F206" i="22"/>
  <c r="F205" i="22"/>
  <c r="F204" i="22"/>
  <c r="F203" i="22"/>
  <c r="F202" i="22"/>
  <c r="F201" i="22"/>
  <c r="F200" i="22"/>
  <c r="F199" i="22"/>
  <c r="F198" i="22"/>
  <c r="F197" i="22"/>
  <c r="F196" i="22"/>
  <c r="F195" i="22"/>
  <c r="F194" i="22"/>
  <c r="F193" i="22"/>
  <c r="F192" i="22"/>
  <c r="F191" i="22"/>
  <c r="F190" i="22"/>
  <c r="F189" i="22"/>
  <c r="F188" i="22"/>
  <c r="F187" i="22"/>
  <c r="F186" i="22"/>
  <c r="F185" i="22"/>
  <c r="F184" i="22"/>
  <c r="F183" i="22"/>
  <c r="F182" i="22"/>
  <c r="F181" i="22"/>
  <c r="F180" i="22"/>
  <c r="F179" i="22"/>
  <c r="F178" i="22"/>
  <c r="F177" i="22"/>
  <c r="F176" i="22"/>
  <c r="F175" i="22"/>
  <c r="F174" i="22"/>
  <c r="F173" i="22"/>
  <c r="F172" i="22"/>
  <c r="F171" i="22"/>
  <c r="F170" i="22"/>
  <c r="F169" i="22"/>
  <c r="F168" i="22"/>
  <c r="F167" i="22"/>
  <c r="F166" i="22"/>
  <c r="F165" i="22"/>
  <c r="F164" i="22"/>
  <c r="F163" i="22"/>
  <c r="F162" i="22"/>
  <c r="F161" i="22"/>
  <c r="F160" i="22"/>
  <c r="F159" i="22"/>
  <c r="F158" i="22"/>
  <c r="F157" i="22"/>
  <c r="F156" i="22"/>
  <c r="F155" i="22"/>
  <c r="F154" i="22"/>
  <c r="F153" i="22"/>
  <c r="F152" i="22"/>
  <c r="F151" i="22"/>
  <c r="F150" i="22"/>
  <c r="F149" i="22"/>
  <c r="F148" i="22"/>
  <c r="F147" i="22"/>
  <c r="F146" i="22"/>
  <c r="F145" i="22"/>
  <c r="F144" i="22"/>
  <c r="F143" i="22"/>
  <c r="F142" i="22"/>
  <c r="F141" i="22"/>
  <c r="F140" i="22"/>
  <c r="F139" i="22"/>
  <c r="F138" i="22"/>
  <c r="F137" i="22"/>
  <c r="F136" i="22"/>
  <c r="F135" i="22"/>
  <c r="F134" i="22"/>
  <c r="F133" i="22"/>
  <c r="F132" i="22"/>
  <c r="F131" i="22"/>
  <c r="F130" i="22"/>
  <c r="F129" i="22"/>
  <c r="F128" i="22"/>
  <c r="F127" i="22"/>
  <c r="F126" i="22"/>
  <c r="F125" i="22"/>
  <c r="F124" i="22"/>
  <c r="F123" i="22"/>
  <c r="F122" i="22"/>
  <c r="F121" i="22"/>
  <c r="F120" i="22"/>
  <c r="F119" i="22"/>
  <c r="F118" i="22"/>
  <c r="F117" i="22"/>
  <c r="F116" i="22"/>
  <c r="F115" i="22"/>
  <c r="F114" i="22"/>
  <c r="F113" i="22"/>
  <c r="F112" i="22"/>
  <c r="F111" i="22"/>
  <c r="F110" i="22"/>
  <c r="F109" i="22"/>
  <c r="F108" i="22"/>
  <c r="F107" i="22"/>
  <c r="F106" i="22"/>
  <c r="F105" i="22"/>
  <c r="F104" i="22"/>
  <c r="F103" i="22"/>
  <c r="F102" i="22"/>
  <c r="F101" i="22"/>
  <c r="F100" i="22"/>
  <c r="F99" i="22"/>
  <c r="F98" i="22"/>
  <c r="F97" i="22"/>
  <c r="F96" i="22"/>
  <c r="F95" i="22"/>
  <c r="F94" i="22"/>
  <c r="F93" i="22"/>
  <c r="F92" i="22"/>
  <c r="F91" i="22"/>
  <c r="F90" i="22"/>
  <c r="F89" i="22"/>
  <c r="F88" i="22"/>
  <c r="F87" i="22"/>
  <c r="F86" i="22"/>
  <c r="F85" i="22"/>
  <c r="F84" i="22"/>
  <c r="F83" i="22"/>
  <c r="F82" i="22"/>
  <c r="F81" i="22"/>
  <c r="F80" i="22"/>
  <c r="F79" i="22"/>
  <c r="F78" i="22"/>
  <c r="F77" i="22"/>
  <c r="F76" i="22"/>
  <c r="F75" i="22"/>
  <c r="F74" i="22"/>
  <c r="F73" i="22"/>
  <c r="F72" i="22"/>
  <c r="F71" i="22"/>
  <c r="F70"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F27" i="22"/>
  <c r="F26" i="22"/>
  <c r="F25" i="22"/>
  <c r="F24" i="22"/>
  <c r="F23" i="22"/>
  <c r="F22" i="22"/>
  <c r="F21" i="22"/>
  <c r="F20" i="22"/>
  <c r="F19" i="22"/>
  <c r="F18" i="22"/>
  <c r="F17" i="22"/>
  <c r="F16" i="22"/>
  <c r="F15" i="22"/>
  <c r="F14" i="22"/>
  <c r="F13" i="22"/>
  <c r="F12" i="22"/>
  <c r="F11" i="22"/>
  <c r="F10" i="22"/>
  <c r="F9" i="22"/>
  <c r="F8" i="22"/>
  <c r="F7" i="22"/>
  <c r="F6" i="22"/>
  <c r="F403" i="22" s="1"/>
  <c r="D224" i="21" l="1"/>
  <c r="F223" i="21"/>
  <c r="F221" i="21"/>
  <c r="F220" i="21"/>
  <c r="F219" i="21"/>
  <c r="F218" i="21"/>
  <c r="F217" i="21"/>
  <c r="F216" i="21"/>
  <c r="F215" i="21"/>
  <c r="F214" i="21"/>
  <c r="F213" i="21"/>
  <c r="F212" i="21"/>
  <c r="F211" i="21"/>
  <c r="F210" i="21"/>
  <c r="F209" i="21"/>
  <c r="F208" i="21"/>
  <c r="F207" i="21"/>
  <c r="F206" i="21"/>
  <c r="F205" i="21"/>
  <c r="F204" i="21"/>
  <c r="F203" i="21"/>
  <c r="F202" i="21"/>
  <c r="F201" i="21"/>
  <c r="F200" i="21"/>
  <c r="F199" i="21"/>
  <c r="F198" i="21"/>
  <c r="F197" i="21"/>
  <c r="F196" i="21"/>
  <c r="F195" i="21"/>
  <c r="F194" i="21"/>
  <c r="F193" i="21"/>
  <c r="F192" i="21"/>
  <c r="F191" i="21"/>
  <c r="F190" i="21"/>
  <c r="F189" i="21"/>
  <c r="F188" i="21"/>
  <c r="F187" i="21"/>
  <c r="F186" i="21"/>
  <c r="F185" i="21"/>
  <c r="F184" i="21"/>
  <c r="F183" i="21"/>
  <c r="F182" i="21"/>
  <c r="F181" i="21"/>
  <c r="F180" i="21"/>
  <c r="F179" i="21"/>
  <c r="F178" i="21"/>
  <c r="F177" i="21"/>
  <c r="F176" i="21"/>
  <c r="F175" i="21"/>
  <c r="F174" i="21"/>
  <c r="F173" i="21"/>
  <c r="F172" i="21"/>
  <c r="F171" i="21"/>
  <c r="F170" i="21"/>
  <c r="F169" i="21"/>
  <c r="F168" i="21"/>
  <c r="F167" i="21"/>
  <c r="F166" i="21"/>
  <c r="F165" i="21"/>
  <c r="F164" i="21"/>
  <c r="F163" i="21"/>
  <c r="F162" i="21"/>
  <c r="F161" i="21"/>
  <c r="F160" i="21"/>
  <c r="F159" i="21"/>
  <c r="F158" i="21"/>
  <c r="F157" i="21"/>
  <c r="F156" i="21"/>
  <c r="F155" i="21"/>
  <c r="F154" i="21"/>
  <c r="F153" i="21"/>
  <c r="F152" i="21"/>
  <c r="F151" i="21"/>
  <c r="F150" i="21"/>
  <c r="F149" i="21"/>
  <c r="F148" i="21"/>
  <c r="F147" i="21"/>
  <c r="F146" i="21"/>
  <c r="F145" i="21"/>
  <c r="F144" i="21"/>
  <c r="F143" i="21"/>
  <c r="F142" i="21"/>
  <c r="F141" i="21"/>
  <c r="F140" i="21"/>
  <c r="F139" i="21"/>
  <c r="F138" i="21"/>
  <c r="F137" i="21"/>
  <c r="F136" i="21"/>
  <c r="F135" i="21"/>
  <c r="F134" i="21"/>
  <c r="F133" i="21"/>
  <c r="F132" i="21"/>
  <c r="F131" i="21"/>
  <c r="F130" i="21"/>
  <c r="F129" i="21"/>
  <c r="F128" i="21"/>
  <c r="F127" i="21"/>
  <c r="F126" i="21"/>
  <c r="F125" i="21"/>
  <c r="F124" i="21"/>
  <c r="F123" i="21"/>
  <c r="F122" i="21"/>
  <c r="F121" i="21"/>
  <c r="F120" i="21"/>
  <c r="F119" i="21"/>
  <c r="F118" i="21"/>
  <c r="F117" i="21"/>
  <c r="F116" i="21"/>
  <c r="F115" i="21"/>
  <c r="F114" i="21"/>
  <c r="F113" i="21"/>
  <c r="F112" i="21"/>
  <c r="F111" i="21"/>
  <c r="F110" i="21"/>
  <c r="F109" i="21"/>
  <c r="F108" i="21"/>
  <c r="F107" i="21"/>
  <c r="F106" i="21"/>
  <c r="F105" i="21"/>
  <c r="F104" i="21"/>
  <c r="F103" i="21"/>
  <c r="F102" i="21"/>
  <c r="F101" i="21"/>
  <c r="F100" i="21"/>
  <c r="F99" i="21"/>
  <c r="F98" i="21"/>
  <c r="F97" i="21"/>
  <c r="F96" i="21"/>
  <c r="F95" i="21"/>
  <c r="F94" i="21"/>
  <c r="F93" i="21"/>
  <c r="F92" i="21"/>
  <c r="F91" i="21"/>
  <c r="F90" i="21"/>
  <c r="F89" i="21"/>
  <c r="F88" i="21"/>
  <c r="F87" i="21"/>
  <c r="F86" i="21"/>
  <c r="F85" i="21"/>
  <c r="F84" i="21"/>
  <c r="F83" i="21"/>
  <c r="F82" i="21"/>
  <c r="F81" i="21"/>
  <c r="F80" i="21"/>
  <c r="F79" i="21"/>
  <c r="F78" i="21"/>
  <c r="F77" i="21"/>
  <c r="F76" i="21"/>
  <c r="F75" i="21"/>
  <c r="F74" i="21"/>
  <c r="F73" i="21"/>
  <c r="F72" i="21"/>
  <c r="F71" i="21"/>
  <c r="F70" i="21"/>
  <c r="F69" i="21"/>
  <c r="F68" i="21"/>
  <c r="F67" i="21"/>
  <c r="F66" i="21"/>
  <c r="F65" i="21"/>
  <c r="F64" i="21"/>
  <c r="F63" i="21"/>
  <c r="F62" i="21"/>
  <c r="F61" i="21"/>
  <c r="F60" i="21"/>
  <c r="F59" i="21"/>
  <c r="F58" i="21"/>
  <c r="F57" i="21"/>
  <c r="F56" i="21"/>
  <c r="F55" i="21"/>
  <c r="F54" i="21"/>
  <c r="F53" i="21"/>
  <c r="F52" i="21"/>
  <c r="F51" i="21"/>
  <c r="F50" i="21"/>
  <c r="F49" i="21"/>
  <c r="F48" i="21"/>
  <c r="F47" i="21"/>
  <c r="F46" i="21"/>
  <c r="F45" i="21"/>
  <c r="F44" i="21"/>
  <c r="F43" i="21"/>
  <c r="F42" i="21"/>
  <c r="F41" i="21"/>
  <c r="F40" i="21"/>
  <c r="F39" i="21"/>
  <c r="F38" i="21"/>
  <c r="F37" i="21"/>
  <c r="F36" i="21"/>
  <c r="F35" i="21"/>
  <c r="F34" i="21"/>
  <c r="F33" i="21"/>
  <c r="F32" i="21"/>
  <c r="F31" i="21"/>
  <c r="F30" i="21"/>
  <c r="F29" i="21"/>
  <c r="F28" i="21"/>
  <c r="F27" i="21"/>
  <c r="F26" i="21"/>
  <c r="F25" i="21"/>
  <c r="F24" i="21"/>
  <c r="F23" i="21"/>
  <c r="F22" i="21"/>
  <c r="F21" i="21"/>
  <c r="F20" i="21"/>
  <c r="F19" i="21"/>
  <c r="F18" i="21"/>
  <c r="F17" i="21"/>
  <c r="F16" i="21"/>
  <c r="F15" i="21"/>
  <c r="F14" i="21"/>
  <c r="F13" i="21"/>
  <c r="F12" i="21"/>
  <c r="F11" i="21"/>
  <c r="F10" i="21"/>
  <c r="F9" i="21"/>
  <c r="F8" i="21"/>
  <c r="F7" i="21"/>
  <c r="F6" i="21"/>
  <c r="F224" i="21" s="1"/>
  <c r="D222" i="20" l="1"/>
  <c r="F221" i="20"/>
  <c r="F220" i="20"/>
  <c r="F219" i="20"/>
  <c r="F218" i="20"/>
  <c r="F217" i="20"/>
  <c r="F216" i="20"/>
  <c r="F215" i="20"/>
  <c r="F214" i="20"/>
  <c r="F213" i="20"/>
  <c r="F212" i="20"/>
  <c r="F211" i="20"/>
  <c r="F210" i="20"/>
  <c r="F209" i="20"/>
  <c r="F208" i="20"/>
  <c r="F207" i="20"/>
  <c r="F206" i="20"/>
  <c r="F205" i="20"/>
  <c r="F204" i="20"/>
  <c r="F203" i="20"/>
  <c r="F202" i="20"/>
  <c r="F201" i="20"/>
  <c r="F200" i="20"/>
  <c r="F199" i="20"/>
  <c r="F198" i="20"/>
  <c r="F197" i="20"/>
  <c r="F196" i="20"/>
  <c r="F195" i="20"/>
  <c r="F194" i="20"/>
  <c r="F193" i="20"/>
  <c r="F192" i="20"/>
  <c r="F191" i="20"/>
  <c r="F190" i="20"/>
  <c r="F189" i="20"/>
  <c r="F188" i="20"/>
  <c r="F187" i="20"/>
  <c r="F186" i="20"/>
  <c r="F185" i="20"/>
  <c r="F184" i="20"/>
  <c r="F183" i="20"/>
  <c r="F182" i="20"/>
  <c r="F181" i="20"/>
  <c r="F180" i="20"/>
  <c r="F179" i="20"/>
  <c r="F178" i="20"/>
  <c r="F177" i="20"/>
  <c r="F176" i="20"/>
  <c r="F175" i="20"/>
  <c r="F174" i="20"/>
  <c r="F173" i="20"/>
  <c r="F172" i="20"/>
  <c r="F171" i="20"/>
  <c r="F170" i="20"/>
  <c r="F169" i="20"/>
  <c r="F168" i="20"/>
  <c r="F167" i="20"/>
  <c r="F166" i="20"/>
  <c r="F165" i="20"/>
  <c r="F164" i="20"/>
  <c r="F163" i="20"/>
  <c r="F162" i="20"/>
  <c r="F161" i="20"/>
  <c r="F160" i="20"/>
  <c r="F159" i="20"/>
  <c r="F158" i="20"/>
  <c r="F157" i="20"/>
  <c r="F156" i="20"/>
  <c r="F155" i="20"/>
  <c r="F154" i="20"/>
  <c r="F153" i="20"/>
  <c r="F152" i="20"/>
  <c r="F151" i="20"/>
  <c r="F150" i="20"/>
  <c r="F149" i="20"/>
  <c r="F148" i="20"/>
  <c r="F147" i="20"/>
  <c r="F146" i="20"/>
  <c r="F145" i="20"/>
  <c r="F144" i="20"/>
  <c r="F143" i="20"/>
  <c r="F142" i="20"/>
  <c r="F141" i="20"/>
  <c r="F140" i="20"/>
  <c r="F139" i="20"/>
  <c r="F138" i="20"/>
  <c r="F137" i="20"/>
  <c r="F136" i="20"/>
  <c r="F135" i="20"/>
  <c r="F134" i="20"/>
  <c r="F133" i="20"/>
  <c r="F132" i="20"/>
  <c r="F131" i="20"/>
  <c r="F130" i="20"/>
  <c r="F129" i="20"/>
  <c r="F128" i="20"/>
  <c r="F127" i="20"/>
  <c r="F126" i="20"/>
  <c r="F125" i="20"/>
  <c r="F124" i="20"/>
  <c r="F123" i="20"/>
  <c r="F122" i="20"/>
  <c r="F121" i="20"/>
  <c r="F120" i="20"/>
  <c r="F119" i="20"/>
  <c r="F118" i="20"/>
  <c r="F117" i="20"/>
  <c r="F116" i="20"/>
  <c r="F115" i="20"/>
  <c r="F114" i="20"/>
  <c r="F113" i="20"/>
  <c r="F112" i="20"/>
  <c r="F111" i="20"/>
  <c r="F110" i="20"/>
  <c r="F109" i="20"/>
  <c r="F108" i="20"/>
  <c r="F107" i="20"/>
  <c r="F106" i="20"/>
  <c r="F105" i="20"/>
  <c r="F104" i="20"/>
  <c r="F103" i="20"/>
  <c r="F102" i="20"/>
  <c r="F101" i="20"/>
  <c r="F100" i="20"/>
  <c r="F99" i="20"/>
  <c r="F98" i="20"/>
  <c r="F97" i="20"/>
  <c r="F96" i="20"/>
  <c r="F95" i="20"/>
  <c r="F94" i="20"/>
  <c r="F93" i="20"/>
  <c r="F92" i="20"/>
  <c r="F91" i="20"/>
  <c r="F90" i="20"/>
  <c r="F89" i="20"/>
  <c r="F88" i="20"/>
  <c r="F87" i="20"/>
  <c r="F86" i="20"/>
  <c r="F85" i="20"/>
  <c r="F84" i="20"/>
  <c r="F83" i="20"/>
  <c r="F82" i="20"/>
  <c r="F81" i="20"/>
  <c r="F80" i="20"/>
  <c r="F79" i="20"/>
  <c r="F78" i="20"/>
  <c r="F77" i="20"/>
  <c r="F76" i="20"/>
  <c r="F75" i="20"/>
  <c r="F74" i="20"/>
  <c r="F73" i="20"/>
  <c r="F72" i="20"/>
  <c r="F71" i="20"/>
  <c r="F70" i="20"/>
  <c r="F69" i="20"/>
  <c r="F68" i="20"/>
  <c r="F67" i="20"/>
  <c r="F66" i="20"/>
  <c r="F65" i="20"/>
  <c r="F64" i="20"/>
  <c r="F63" i="20"/>
  <c r="F62" i="20"/>
  <c r="F61" i="20"/>
  <c r="F60" i="20"/>
  <c r="F59" i="20"/>
  <c r="F58" i="20"/>
  <c r="F57" i="20"/>
  <c r="F56" i="20"/>
  <c r="F55" i="20"/>
  <c r="F54" i="20"/>
  <c r="F53" i="20"/>
  <c r="F52" i="20"/>
  <c r="F51" i="20"/>
  <c r="F50" i="20"/>
  <c r="F49" i="20"/>
  <c r="F48" i="20"/>
  <c r="F47" i="20"/>
  <c r="F46" i="20"/>
  <c r="F45" i="20"/>
  <c r="F44" i="20"/>
  <c r="F43" i="20"/>
  <c r="F42" i="20"/>
  <c r="F41" i="20"/>
  <c r="F40" i="20"/>
  <c r="F39" i="20"/>
  <c r="F38" i="20"/>
  <c r="F37" i="20"/>
  <c r="F36" i="20"/>
  <c r="F35" i="20"/>
  <c r="F34" i="20"/>
  <c r="F33" i="20"/>
  <c r="F32" i="20"/>
  <c r="F31" i="20"/>
  <c r="F30" i="20"/>
  <c r="F29" i="20"/>
  <c r="F28" i="20"/>
  <c r="F27" i="20"/>
  <c r="F26" i="20"/>
  <c r="F25" i="20"/>
  <c r="F24" i="20"/>
  <c r="F23" i="20"/>
  <c r="F22" i="20"/>
  <c r="F21" i="20"/>
  <c r="F20" i="20"/>
  <c r="F19" i="20"/>
  <c r="F18" i="20"/>
  <c r="F17" i="20"/>
  <c r="F16" i="20"/>
  <c r="F15" i="20"/>
  <c r="F14" i="20"/>
  <c r="F13" i="20"/>
  <c r="F12" i="20"/>
  <c r="F11" i="20"/>
  <c r="F10" i="20"/>
  <c r="F9" i="20"/>
  <c r="F8" i="20"/>
  <c r="F7" i="20"/>
  <c r="F6" i="20"/>
  <c r="F222" i="20" s="1"/>
  <c r="D147" i="19" l="1"/>
  <c r="F146" i="19"/>
  <c r="F145" i="19"/>
  <c r="F144" i="19"/>
  <c r="F143" i="19"/>
  <c r="F142" i="19"/>
  <c r="F141" i="19"/>
  <c r="F140" i="19"/>
  <c r="F139" i="19"/>
  <c r="F138" i="19"/>
  <c r="F137" i="19"/>
  <c r="F136" i="19"/>
  <c r="F135" i="19"/>
  <c r="F134" i="19"/>
  <c r="F133" i="19"/>
  <c r="F132" i="19"/>
  <c r="F131" i="19"/>
  <c r="F130" i="19"/>
  <c r="F129" i="19"/>
  <c r="F128" i="19"/>
  <c r="F127" i="19"/>
  <c r="F126" i="19"/>
  <c r="F125" i="19"/>
  <c r="F124" i="19"/>
  <c r="F123" i="19"/>
  <c r="F122" i="19"/>
  <c r="F121" i="19"/>
  <c r="F120" i="19"/>
  <c r="F119" i="19"/>
  <c r="F118" i="19"/>
  <c r="F117" i="19"/>
  <c r="F116" i="19"/>
  <c r="F115" i="19"/>
  <c r="F114" i="19"/>
  <c r="F113" i="19"/>
  <c r="F112" i="19"/>
  <c r="F111" i="19"/>
  <c r="F110" i="19"/>
  <c r="F109" i="19"/>
  <c r="F108" i="19"/>
  <c r="F107" i="19"/>
  <c r="F106" i="19"/>
  <c r="F105" i="19"/>
  <c r="F104" i="19"/>
  <c r="F103" i="19"/>
  <c r="F102" i="19"/>
  <c r="F101" i="19"/>
  <c r="F100" i="19"/>
  <c r="F99" i="19"/>
  <c r="F98" i="19"/>
  <c r="F97" i="19"/>
  <c r="F96" i="19"/>
  <c r="F95" i="19"/>
  <c r="F94" i="19"/>
  <c r="F93" i="19"/>
  <c r="F92" i="19"/>
  <c r="F91" i="19"/>
  <c r="F90" i="19"/>
  <c r="F89" i="19"/>
  <c r="F88" i="19"/>
  <c r="F87" i="19"/>
  <c r="F86" i="19"/>
  <c r="F85" i="19"/>
  <c r="F84" i="19"/>
  <c r="F83" i="19"/>
  <c r="F82" i="19"/>
  <c r="F81" i="19"/>
  <c r="F80" i="19"/>
  <c r="F79" i="19"/>
  <c r="F78" i="19"/>
  <c r="F77" i="19"/>
  <c r="F76" i="19"/>
  <c r="F75" i="19"/>
  <c r="F74" i="19"/>
  <c r="F73" i="19"/>
  <c r="F72" i="19"/>
  <c r="F71" i="19"/>
  <c r="F70" i="19"/>
  <c r="F69" i="19"/>
  <c r="F68" i="19"/>
  <c r="F67" i="19"/>
  <c r="F66" i="19"/>
  <c r="F65" i="19"/>
  <c r="F64" i="19"/>
  <c r="F63" i="19"/>
  <c r="F62" i="19"/>
  <c r="F61" i="19"/>
  <c r="F60" i="19"/>
  <c r="F59" i="19"/>
  <c r="F58" i="19"/>
  <c r="F57" i="19"/>
  <c r="F56" i="19"/>
  <c r="F55" i="19"/>
  <c r="F54" i="19"/>
  <c r="F53" i="19"/>
  <c r="F52" i="19"/>
  <c r="F51" i="19"/>
  <c r="F50" i="19"/>
  <c r="F49" i="19"/>
  <c r="F48" i="19"/>
  <c r="F47" i="19"/>
  <c r="F46" i="19"/>
  <c r="F45" i="19"/>
  <c r="F44" i="19"/>
  <c r="F43" i="19"/>
  <c r="F42" i="19"/>
  <c r="F41" i="19"/>
  <c r="F40" i="19"/>
  <c r="F39" i="19"/>
  <c r="F38" i="19"/>
  <c r="F37" i="19"/>
  <c r="F36" i="19"/>
  <c r="F35" i="19"/>
  <c r="F34" i="19"/>
  <c r="F33"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F6" i="19"/>
  <c r="F147" i="19" s="1"/>
  <c r="F276" i="18" l="1"/>
  <c r="F275" i="18"/>
  <c r="F274" i="18"/>
  <c r="F273" i="18"/>
  <c r="F272" i="18"/>
  <c r="F271" i="18"/>
  <c r="F270" i="18"/>
  <c r="F269" i="18"/>
  <c r="F268" i="18"/>
  <c r="F267" i="18"/>
  <c r="F266" i="18"/>
  <c r="F265" i="18"/>
  <c r="F264" i="18"/>
  <c r="F263" i="18"/>
  <c r="F262" i="18"/>
  <c r="F261" i="18"/>
  <c r="F260" i="18"/>
  <c r="F259" i="18"/>
  <c r="F258" i="18"/>
  <c r="F257" i="18"/>
  <c r="F256" i="18"/>
  <c r="F255" i="18"/>
  <c r="F254" i="18"/>
  <c r="F253" i="18"/>
  <c r="F252" i="18"/>
  <c r="F251" i="18"/>
  <c r="F250" i="18"/>
  <c r="F249" i="18"/>
  <c r="F248" i="18"/>
  <c r="F247" i="18"/>
  <c r="F246" i="18"/>
  <c r="F245" i="18"/>
  <c r="F244" i="18"/>
  <c r="F243" i="18"/>
  <c r="F242" i="18"/>
  <c r="F241" i="18"/>
  <c r="F240" i="18"/>
  <c r="F239" i="18"/>
  <c r="F238" i="18"/>
  <c r="F237" i="18"/>
  <c r="F236" i="18"/>
  <c r="F235" i="18"/>
  <c r="F234" i="18"/>
  <c r="F233" i="18"/>
  <c r="F232" i="18"/>
  <c r="F231" i="18"/>
  <c r="F230" i="18"/>
  <c r="F229" i="18"/>
  <c r="F228" i="18"/>
  <c r="F227" i="18"/>
  <c r="F226" i="18"/>
  <c r="F225" i="18"/>
  <c r="F224" i="18"/>
  <c r="F223" i="18"/>
  <c r="D223" i="18"/>
  <c r="D277" i="18" s="1"/>
  <c r="F222" i="18"/>
  <c r="F221" i="18"/>
  <c r="F220" i="18"/>
  <c r="F219" i="18"/>
  <c r="F218" i="18"/>
  <c r="F217" i="18"/>
  <c r="F216" i="18"/>
  <c r="F215" i="18"/>
  <c r="F214" i="18"/>
  <c r="F213" i="18"/>
  <c r="F212" i="18"/>
  <c r="F211" i="18"/>
  <c r="F210" i="18"/>
  <c r="F209" i="18"/>
  <c r="F208" i="18"/>
  <c r="F207" i="18"/>
  <c r="F206" i="18"/>
  <c r="F205" i="18"/>
  <c r="F204" i="18"/>
  <c r="F203" i="18"/>
  <c r="F202" i="18"/>
  <c r="F201" i="18"/>
  <c r="F200" i="18"/>
  <c r="F199" i="18"/>
  <c r="F198" i="18"/>
  <c r="F197" i="18"/>
  <c r="F196" i="18"/>
  <c r="F195" i="18"/>
  <c r="F194" i="18"/>
  <c r="F193" i="18"/>
  <c r="F192" i="18"/>
  <c r="F191" i="18"/>
  <c r="F190" i="18"/>
  <c r="F189" i="18"/>
  <c r="F188" i="18"/>
  <c r="F187" i="18"/>
  <c r="F186" i="18"/>
  <c r="F185" i="18"/>
  <c r="F184" i="18"/>
  <c r="F183" i="18"/>
  <c r="F182" i="18"/>
  <c r="F181" i="18"/>
  <c r="F180" i="18"/>
  <c r="F179" i="18"/>
  <c r="F178" i="18"/>
  <c r="F177" i="18"/>
  <c r="F176" i="18"/>
  <c r="F175" i="18"/>
  <c r="F174" i="18"/>
  <c r="F173" i="18"/>
  <c r="F172" i="18"/>
  <c r="F171" i="18"/>
  <c r="F170" i="18"/>
  <c r="F169" i="18"/>
  <c r="F168" i="18"/>
  <c r="F167" i="18"/>
  <c r="F166" i="18"/>
  <c r="F165" i="18"/>
  <c r="F164" i="18"/>
  <c r="F163" i="18"/>
  <c r="F162" i="18"/>
  <c r="F161" i="18"/>
  <c r="F160" i="18"/>
  <c r="F159" i="18"/>
  <c r="F158" i="18"/>
  <c r="F157" i="18"/>
  <c r="F156" i="18"/>
  <c r="F155" i="18"/>
  <c r="F154" i="18"/>
  <c r="F153" i="18"/>
  <c r="F152" i="18"/>
  <c r="F151" i="18"/>
  <c r="F150" i="18"/>
  <c r="F149" i="18"/>
  <c r="F148" i="18"/>
  <c r="F147" i="18"/>
  <c r="F146" i="18"/>
  <c r="F145" i="18"/>
  <c r="F144" i="18"/>
  <c r="F143" i="18"/>
  <c r="F142" i="18"/>
  <c r="F141" i="18"/>
  <c r="F140" i="18"/>
  <c r="F139" i="18"/>
  <c r="F138" i="18"/>
  <c r="F137" i="18"/>
  <c r="F136" i="18"/>
  <c r="F135" i="18"/>
  <c r="F134" i="18"/>
  <c r="F133" i="18"/>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39" i="18"/>
  <c r="F38" i="18"/>
  <c r="F37" i="18"/>
  <c r="F36" i="18"/>
  <c r="F35" i="18"/>
  <c r="F34" i="18"/>
  <c r="F33" i="18"/>
  <c r="F32" i="18"/>
  <c r="F31" i="18"/>
  <c r="F30" i="18"/>
  <c r="F29" i="18"/>
  <c r="F28" i="18"/>
  <c r="F27" i="18"/>
  <c r="F26" i="18"/>
  <c r="F25" i="18"/>
  <c r="F24" i="18"/>
  <c r="F23" i="18"/>
  <c r="F22" i="18"/>
  <c r="F21" i="18"/>
  <c r="F20" i="18"/>
  <c r="F19" i="18"/>
  <c r="F18" i="18"/>
  <c r="F17" i="18"/>
  <c r="F13" i="18"/>
  <c r="F12" i="18"/>
  <c r="F11" i="18"/>
  <c r="F10" i="18"/>
  <c r="F9" i="18"/>
  <c r="F277" i="18" s="1"/>
  <c r="D83" i="17" l="1"/>
  <c r="F82" i="17"/>
  <c r="F81" i="17"/>
  <c r="F80" i="17"/>
  <c r="F79" i="17"/>
  <c r="F78" i="17"/>
  <c r="F77" i="17"/>
  <c r="F76" i="17"/>
  <c r="F75" i="17"/>
  <c r="F74" i="17"/>
  <c r="F73" i="17"/>
  <c r="F72" i="17"/>
  <c r="F71" i="17"/>
  <c r="F70" i="17"/>
  <c r="F69" i="17"/>
  <c r="F68" i="17"/>
  <c r="F67" i="17"/>
  <c r="F66" i="17"/>
  <c r="F65" i="17"/>
  <c r="F64" i="17"/>
  <c r="F63" i="17"/>
  <c r="F62" i="17"/>
  <c r="F61" i="17"/>
  <c r="F60" i="17"/>
  <c r="F59" i="17"/>
  <c r="F58" i="17"/>
  <c r="F57" i="17"/>
  <c r="F56" i="17"/>
  <c r="F55" i="17"/>
  <c r="F54" i="17"/>
  <c r="F53" i="17"/>
  <c r="F52" i="17"/>
  <c r="F51" i="17"/>
  <c r="F50" i="17"/>
  <c r="F49" i="17"/>
  <c r="F48" i="17"/>
  <c r="F47" i="17"/>
  <c r="F46" i="17"/>
  <c r="F45" i="17"/>
  <c r="F44" i="17"/>
  <c r="F43" i="17"/>
  <c r="F42" i="17"/>
  <c r="F41" i="17"/>
  <c r="F40" i="17"/>
  <c r="F39" i="17"/>
  <c r="F38" i="17"/>
  <c r="F37" i="17"/>
  <c r="F36" i="17"/>
  <c r="F35" i="17"/>
  <c r="F34" i="17"/>
  <c r="F33" i="17"/>
  <c r="F32" i="17"/>
  <c r="F31" i="17"/>
  <c r="F30" i="17"/>
  <c r="F29" i="17"/>
  <c r="F28" i="17"/>
  <c r="F27" i="17"/>
  <c r="F26" i="17"/>
  <c r="F25" i="17"/>
  <c r="F24" i="17"/>
  <c r="F23" i="17"/>
  <c r="F22" i="17"/>
  <c r="F21" i="17"/>
  <c r="F20" i="17"/>
  <c r="F19" i="17"/>
  <c r="F18" i="17"/>
  <c r="F17" i="17"/>
  <c r="F16" i="17"/>
  <c r="F15" i="17"/>
  <c r="F14" i="17"/>
  <c r="F13" i="17"/>
  <c r="F12" i="17"/>
  <c r="F11" i="17"/>
  <c r="F10" i="17"/>
  <c r="F9" i="17"/>
  <c r="F8" i="17"/>
  <c r="F7" i="17"/>
  <c r="F6" i="17"/>
  <c r="F83" i="17" s="1"/>
  <c r="D271" i="16" l="1"/>
  <c r="F270" i="16"/>
  <c r="F269" i="16"/>
  <c r="F268" i="16"/>
  <c r="F267" i="16"/>
  <c r="F266" i="16"/>
  <c r="F265" i="16"/>
  <c r="F264" i="16"/>
  <c r="F263" i="16"/>
  <c r="F262" i="16"/>
  <c r="F261" i="16"/>
  <c r="F260" i="16"/>
  <c r="F259" i="16"/>
  <c r="F258" i="16"/>
  <c r="F257" i="16"/>
  <c r="F256" i="16"/>
  <c r="F255" i="16"/>
  <c r="F254" i="16"/>
  <c r="F253" i="16"/>
  <c r="F252" i="16"/>
  <c r="F251" i="16"/>
  <c r="F250" i="16"/>
  <c r="F249" i="16"/>
  <c r="F248" i="16"/>
  <c r="F247" i="16"/>
  <c r="F246" i="16"/>
  <c r="F245" i="16"/>
  <c r="F244" i="16"/>
  <c r="F243" i="16"/>
  <c r="F242" i="16"/>
  <c r="F241" i="16"/>
  <c r="F240" i="16"/>
  <c r="F239" i="16"/>
  <c r="F238" i="16"/>
  <c r="F237" i="16"/>
  <c r="F236" i="16"/>
  <c r="F235" i="16"/>
  <c r="F234" i="16"/>
  <c r="F233" i="16"/>
  <c r="F232" i="16"/>
  <c r="F231" i="16"/>
  <c r="F230" i="16"/>
  <c r="F229" i="16"/>
  <c r="F228" i="16"/>
  <c r="F227" i="16"/>
  <c r="F226" i="16"/>
  <c r="F225" i="16"/>
  <c r="F224" i="16"/>
  <c r="F223" i="16"/>
  <c r="F222" i="16"/>
  <c r="F221" i="16"/>
  <c r="F220" i="16"/>
  <c r="F219" i="16"/>
  <c r="F218" i="16"/>
  <c r="F217" i="16"/>
  <c r="F216" i="16"/>
  <c r="F215" i="16"/>
  <c r="F214" i="16"/>
  <c r="F213" i="16"/>
  <c r="F212" i="16"/>
  <c r="F211" i="16"/>
  <c r="F210" i="16"/>
  <c r="F209" i="16"/>
  <c r="F208" i="16"/>
  <c r="F207" i="16"/>
  <c r="F206" i="16"/>
  <c r="F205" i="16"/>
  <c r="F204" i="16"/>
  <c r="F203" i="16"/>
  <c r="F202" i="16"/>
  <c r="F201" i="16"/>
  <c r="F200" i="16"/>
  <c r="F199" i="16"/>
  <c r="F198" i="16"/>
  <c r="F197" i="16"/>
  <c r="F196" i="16"/>
  <c r="F195" i="16"/>
  <c r="F194" i="16"/>
  <c r="F193" i="16"/>
  <c r="F192" i="16"/>
  <c r="F191" i="16"/>
  <c r="F190" i="16"/>
  <c r="F189" i="16"/>
  <c r="F188" i="16"/>
  <c r="F187" i="16"/>
  <c r="F186" i="16"/>
  <c r="F185" i="16"/>
  <c r="F184" i="16"/>
  <c r="F183" i="16"/>
  <c r="F182" i="16"/>
  <c r="F181" i="16"/>
  <c r="F180" i="16"/>
  <c r="F179" i="16"/>
  <c r="F178" i="16"/>
  <c r="F177" i="16"/>
  <c r="F176" i="16"/>
  <c r="F175" i="16"/>
  <c r="F174" i="16"/>
  <c r="F173" i="16"/>
  <c r="F172" i="16"/>
  <c r="F171" i="16"/>
  <c r="F170" i="16"/>
  <c r="F169" i="16"/>
  <c r="F168" i="16"/>
  <c r="F167" i="16"/>
  <c r="F166" i="16"/>
  <c r="F165" i="16"/>
  <c r="F164" i="16"/>
  <c r="F163" i="16"/>
  <c r="F162" i="16"/>
  <c r="F161" i="16"/>
  <c r="F160" i="16"/>
  <c r="F159" i="16"/>
  <c r="F158" i="16"/>
  <c r="F157" i="16"/>
  <c r="F156" i="16"/>
  <c r="F155" i="16"/>
  <c r="F154" i="16"/>
  <c r="F153" i="16"/>
  <c r="F152" i="16"/>
  <c r="F151" i="16"/>
  <c r="F150" i="16"/>
  <c r="F149" i="16"/>
  <c r="F148" i="16"/>
  <c r="F147" i="16"/>
  <c r="F146" i="16"/>
  <c r="F145" i="16"/>
  <c r="F144" i="16"/>
  <c r="F143" i="16"/>
  <c r="F142" i="16"/>
  <c r="F141" i="16"/>
  <c r="F140" i="16"/>
  <c r="F139" i="16"/>
  <c r="F138" i="16"/>
  <c r="F137" i="16"/>
  <c r="F136" i="16"/>
  <c r="F135" i="16"/>
  <c r="F134" i="16"/>
  <c r="F133" i="16"/>
  <c r="F132" i="16"/>
  <c r="F131" i="16"/>
  <c r="F130" i="16"/>
  <c r="F129" i="16"/>
  <c r="F128" i="16"/>
  <c r="F127" i="16"/>
  <c r="F126" i="16"/>
  <c r="F125" i="16"/>
  <c r="F124" i="16"/>
  <c r="F123" i="16"/>
  <c r="F122" i="16"/>
  <c r="F121" i="16"/>
  <c r="F120" i="16"/>
  <c r="F119" i="16"/>
  <c r="F118" i="16"/>
  <c r="F117" i="16"/>
  <c r="F116" i="16"/>
  <c r="F115" i="16"/>
  <c r="F114" i="16"/>
  <c r="F113" i="16"/>
  <c r="F112" i="16"/>
  <c r="F111" i="16"/>
  <c r="F110" i="16"/>
  <c r="F109" i="16"/>
  <c r="F108" i="16"/>
  <c r="F107" i="16"/>
  <c r="F106" i="16"/>
  <c r="F105" i="16"/>
  <c r="F104" i="16"/>
  <c r="F103" i="16"/>
  <c r="F102" i="16"/>
  <c r="F101" i="16"/>
  <c r="F100" i="16"/>
  <c r="F99" i="16"/>
  <c r="F98" i="16"/>
  <c r="F97" i="16"/>
  <c r="F96" i="16"/>
  <c r="F95" i="16"/>
  <c r="F94" i="16"/>
  <c r="F93" i="16"/>
  <c r="F92" i="16"/>
  <c r="F91" i="16"/>
  <c r="F90" i="16"/>
  <c r="F89" i="16"/>
  <c r="F88" i="16"/>
  <c r="F87" i="16"/>
  <c r="F86" i="16"/>
  <c r="F85" i="16"/>
  <c r="F84" i="16"/>
  <c r="F83" i="16"/>
  <c r="F82" i="16"/>
  <c r="F81" i="16"/>
  <c r="F80" i="16"/>
  <c r="F79" i="16"/>
  <c r="F78" i="16"/>
  <c r="F77" i="16"/>
  <c r="F76" i="16"/>
  <c r="F75" i="16"/>
  <c r="F74" i="16"/>
  <c r="F73" i="16"/>
  <c r="F72" i="16"/>
  <c r="F71" i="16"/>
  <c r="F70" i="16"/>
  <c r="F69" i="16"/>
  <c r="F68" i="16"/>
  <c r="F67" i="16"/>
  <c r="F66" i="16"/>
  <c r="F65" i="16"/>
  <c r="F64" i="16"/>
  <c r="F63" i="16"/>
  <c r="F62" i="16"/>
  <c r="F61" i="16"/>
  <c r="F60" i="16"/>
  <c r="F59" i="16"/>
  <c r="F58" i="16"/>
  <c r="F57" i="16"/>
  <c r="F56" i="16"/>
  <c r="F55" i="16"/>
  <c r="F54" i="16"/>
  <c r="F53" i="16"/>
  <c r="F52" i="16"/>
  <c r="F51" i="16"/>
  <c r="F50" i="16"/>
  <c r="F49" i="16"/>
  <c r="F48" i="16"/>
  <c r="F47" i="16"/>
  <c r="F46" i="16"/>
  <c r="F45" i="16"/>
  <c r="F44" i="16"/>
  <c r="F43" i="16"/>
  <c r="F42" i="16"/>
  <c r="F41" i="16"/>
  <c r="F40" i="16"/>
  <c r="F39" i="16"/>
  <c r="F38" i="16"/>
  <c r="F37" i="16"/>
  <c r="F36" i="16"/>
  <c r="F35" i="16"/>
  <c r="F34" i="16"/>
  <c r="F33" i="16"/>
  <c r="F32" i="16"/>
  <c r="F31" i="16"/>
  <c r="F30" i="16"/>
  <c r="F29" i="16"/>
  <c r="F28" i="16"/>
  <c r="F27" i="16"/>
  <c r="F26" i="16"/>
  <c r="F25" i="16"/>
  <c r="F24" i="16"/>
  <c r="F23" i="16"/>
  <c r="F22" i="16"/>
  <c r="F21" i="16"/>
  <c r="F20" i="16"/>
  <c r="F19" i="16"/>
  <c r="F18" i="16"/>
  <c r="F17" i="16"/>
  <c r="F16" i="16"/>
  <c r="F15" i="16"/>
  <c r="F14" i="16"/>
  <c r="F13" i="16"/>
  <c r="F12" i="16"/>
  <c r="F11" i="16"/>
  <c r="F10" i="16"/>
  <c r="F9" i="16"/>
  <c r="F8" i="16"/>
  <c r="F7" i="16"/>
  <c r="F6" i="16"/>
  <c r="F271" i="16" s="1"/>
  <c r="D187" i="15" l="1"/>
  <c r="F186" i="15"/>
  <c r="F185" i="15"/>
  <c r="F184" i="15"/>
  <c r="F183" i="15"/>
  <c r="F182" i="15"/>
  <c r="F181" i="15"/>
  <c r="F180" i="15"/>
  <c r="F179" i="15"/>
  <c r="F178" i="15"/>
  <c r="F177" i="15"/>
  <c r="F176" i="15"/>
  <c r="F175" i="15"/>
  <c r="F174" i="15"/>
  <c r="F173" i="15"/>
  <c r="F172" i="15"/>
  <c r="F171" i="15"/>
  <c r="F170" i="15"/>
  <c r="F169" i="15"/>
  <c r="F168" i="15"/>
  <c r="F167" i="15"/>
  <c r="F166" i="15"/>
  <c r="F165" i="15"/>
  <c r="F164" i="15"/>
  <c r="F163" i="15"/>
  <c r="F162" i="15"/>
  <c r="F161" i="15"/>
  <c r="F160" i="15"/>
  <c r="F159" i="15"/>
  <c r="F158" i="15"/>
  <c r="F157" i="15"/>
  <c r="F156" i="15"/>
  <c r="F155" i="15"/>
  <c r="F154" i="15"/>
  <c r="F153" i="15"/>
  <c r="F152" i="15"/>
  <c r="F151" i="15"/>
  <c r="F150" i="15"/>
  <c r="F149" i="15"/>
  <c r="F148" i="15"/>
  <c r="F147" i="15"/>
  <c r="F146" i="15"/>
  <c r="F145" i="15"/>
  <c r="F144" i="15"/>
  <c r="F143" i="15"/>
  <c r="F142" i="15"/>
  <c r="F141" i="15"/>
  <c r="F140" i="15"/>
  <c r="F139" i="15"/>
  <c r="F138" i="15"/>
  <c r="F137" i="15"/>
  <c r="F136" i="15"/>
  <c r="F135" i="15"/>
  <c r="F134" i="15"/>
  <c r="F133" i="15"/>
  <c r="F132" i="15"/>
  <c r="F131" i="15"/>
  <c r="F130" i="15"/>
  <c r="F129" i="15"/>
  <c r="F128" i="15"/>
  <c r="F127" i="15"/>
  <c r="F126" i="15"/>
  <c r="F125" i="15"/>
  <c r="F124" i="15"/>
  <c r="F123" i="15"/>
  <c r="F122" i="15"/>
  <c r="F121" i="15"/>
  <c r="F120" i="15"/>
  <c r="F119" i="15"/>
  <c r="F118" i="15"/>
  <c r="F117" i="15"/>
  <c r="F116" i="15"/>
  <c r="F115" i="15"/>
  <c r="F114" i="15"/>
  <c r="F113" i="15"/>
  <c r="F112" i="15"/>
  <c r="F111" i="15"/>
  <c r="F110" i="15"/>
  <c r="F109" i="15"/>
  <c r="F108" i="15"/>
  <c r="F107" i="15"/>
  <c r="F106" i="15"/>
  <c r="F105" i="15"/>
  <c r="F104" i="15"/>
  <c r="F103" i="15"/>
  <c r="F102" i="15"/>
  <c r="F101" i="15"/>
  <c r="F100" i="15"/>
  <c r="F99" i="15"/>
  <c r="F98" i="15"/>
  <c r="F97" i="15"/>
  <c r="F96" i="15"/>
  <c r="F95" i="15"/>
  <c r="F94" i="15"/>
  <c r="F93" i="15"/>
  <c r="F92" i="15"/>
  <c r="F91" i="15"/>
  <c r="F90" i="15"/>
  <c r="F89" i="15"/>
  <c r="F88" i="15"/>
  <c r="F87" i="15"/>
  <c r="F86" i="15"/>
  <c r="F85" i="15"/>
  <c r="F84" i="15"/>
  <c r="F83" i="15"/>
  <c r="F82" i="15"/>
  <c r="F81" i="15"/>
  <c r="F80" i="15"/>
  <c r="F79" i="15"/>
  <c r="F78" i="15"/>
  <c r="F77" i="15"/>
  <c r="F76" i="15"/>
  <c r="F75" i="15"/>
  <c r="F74" i="15"/>
  <c r="F73" i="15"/>
  <c r="F72" i="15"/>
  <c r="F71" i="15"/>
  <c r="F70" i="15"/>
  <c r="F69" i="15"/>
  <c r="F68" i="15"/>
  <c r="F67" i="15"/>
  <c r="F66" i="15"/>
  <c r="F65" i="15"/>
  <c r="F64" i="15"/>
  <c r="F63" i="15"/>
  <c r="F62" i="15"/>
  <c r="F61" i="15"/>
  <c r="F60" i="15"/>
  <c r="F59" i="15"/>
  <c r="F58" i="15"/>
  <c r="F57" i="15"/>
  <c r="F56" i="15"/>
  <c r="F55" i="15"/>
  <c r="F54" i="15"/>
  <c r="F53" i="15"/>
  <c r="F52" i="15"/>
  <c r="F51" i="15"/>
  <c r="F50" i="15"/>
  <c r="F49" i="15"/>
  <c r="F48" i="15"/>
  <c r="F47" i="15"/>
  <c r="F46" i="15"/>
  <c r="F45" i="15"/>
  <c r="F44" i="15"/>
  <c r="F43" i="15"/>
  <c r="F42" i="15"/>
  <c r="F41" i="15"/>
  <c r="F40" i="15"/>
  <c r="F39" i="15"/>
  <c r="F38" i="15"/>
  <c r="F37" i="15"/>
  <c r="F36" i="15"/>
  <c r="F35" i="15"/>
  <c r="F34" i="15"/>
  <c r="F33" i="15"/>
  <c r="F32" i="15"/>
  <c r="F31" i="15"/>
  <c r="F30" i="15"/>
  <c r="F29" i="15"/>
  <c r="F28" i="15"/>
  <c r="F27" i="15"/>
  <c r="F26" i="15"/>
  <c r="F25" i="15"/>
  <c r="F24" i="15"/>
  <c r="F23" i="15"/>
  <c r="F22" i="15"/>
  <c r="F21" i="15"/>
  <c r="F20" i="15"/>
  <c r="F19" i="15"/>
  <c r="F18" i="15"/>
  <c r="F17" i="15"/>
  <c r="F16" i="15"/>
  <c r="F15" i="15"/>
  <c r="F14" i="15"/>
  <c r="F13" i="15"/>
  <c r="F12" i="15"/>
  <c r="F11" i="15"/>
  <c r="F10" i="15"/>
  <c r="F9" i="15"/>
  <c r="F8" i="15"/>
  <c r="F7" i="15"/>
  <c r="F6" i="15"/>
  <c r="F187" i="15" s="1"/>
  <c r="D202" i="14" l="1"/>
  <c r="F201" i="14"/>
  <c r="F200" i="14"/>
  <c r="F199" i="14"/>
  <c r="F198" i="14"/>
  <c r="F197" i="14"/>
  <c r="F196" i="14"/>
  <c r="F195" i="14"/>
  <c r="F194" i="14"/>
  <c r="F193" i="14"/>
  <c r="F192" i="14"/>
  <c r="F191" i="14"/>
  <c r="F190" i="14"/>
  <c r="F189" i="14"/>
  <c r="F188" i="14"/>
  <c r="F187" i="14"/>
  <c r="F186" i="14"/>
  <c r="F185" i="14"/>
  <c r="F184" i="14"/>
  <c r="F183" i="14"/>
  <c r="F182" i="14"/>
  <c r="F181" i="14"/>
  <c r="F180" i="14"/>
  <c r="F179" i="14"/>
  <c r="F178" i="14"/>
  <c r="F177" i="14"/>
  <c r="F176" i="14"/>
  <c r="F175" i="14"/>
  <c r="F174" i="14"/>
  <c r="F173" i="14"/>
  <c r="F172" i="14"/>
  <c r="F171" i="14"/>
  <c r="F170" i="14"/>
  <c r="F169" i="14"/>
  <c r="F168" i="14"/>
  <c r="F167" i="14"/>
  <c r="F166" i="14"/>
  <c r="F165" i="14"/>
  <c r="F164" i="14"/>
  <c r="F163" i="14"/>
  <c r="F162" i="14"/>
  <c r="F161" i="14"/>
  <c r="F160" i="14"/>
  <c r="F159" i="14"/>
  <c r="F158" i="14"/>
  <c r="F157" i="14"/>
  <c r="F156" i="14"/>
  <c r="F155" i="14"/>
  <c r="F154" i="14"/>
  <c r="F153" i="14"/>
  <c r="F152" i="14"/>
  <c r="F151" i="14"/>
  <c r="F150" i="14"/>
  <c r="F149" i="14"/>
  <c r="F148" i="14"/>
  <c r="F147" i="14"/>
  <c r="F146" i="14"/>
  <c r="F145" i="14"/>
  <c r="F144" i="14"/>
  <c r="F143" i="14"/>
  <c r="F142" i="14"/>
  <c r="F141" i="14"/>
  <c r="F140" i="14"/>
  <c r="F139" i="14"/>
  <c r="F138" i="14"/>
  <c r="F137" i="14"/>
  <c r="F136" i="14"/>
  <c r="F135" i="14"/>
  <c r="F134" i="14"/>
  <c r="F133" i="14"/>
  <c r="F132" i="14"/>
  <c r="F131" i="14"/>
  <c r="F130" i="14"/>
  <c r="F129" i="14"/>
  <c r="F128" i="14"/>
  <c r="F127" i="14"/>
  <c r="F126" i="14"/>
  <c r="F125" i="14"/>
  <c r="F124" i="14"/>
  <c r="F123" i="14"/>
  <c r="F122" i="14"/>
  <c r="F121" i="14"/>
  <c r="F120" i="14"/>
  <c r="F119" i="14"/>
  <c r="F118" i="14"/>
  <c r="F117" i="14"/>
  <c r="F116" i="14"/>
  <c r="F115" i="14"/>
  <c r="F114" i="14"/>
  <c r="F113" i="14"/>
  <c r="F112" i="14"/>
  <c r="F111" i="14"/>
  <c r="F110" i="14"/>
  <c r="F109" i="14"/>
  <c r="F108" i="14"/>
  <c r="F107" i="14"/>
  <c r="F106" i="14"/>
  <c r="F105" i="14"/>
  <c r="F104" i="14"/>
  <c r="F103" i="14"/>
  <c r="F102" i="14"/>
  <c r="F101" i="14"/>
  <c r="F100" i="14"/>
  <c r="F99" i="14"/>
  <c r="F98" i="14"/>
  <c r="F97" i="14"/>
  <c r="F96" i="14"/>
  <c r="F95" i="14"/>
  <c r="F94" i="14"/>
  <c r="F93" i="14"/>
  <c r="F92" i="14"/>
  <c r="F91" i="14"/>
  <c r="F90" i="14"/>
  <c r="F89" i="14"/>
  <c r="F88" i="14"/>
  <c r="F87" i="14"/>
  <c r="F86" i="14"/>
  <c r="F85" i="14"/>
  <c r="F84" i="14"/>
  <c r="F83" i="14"/>
  <c r="F82" i="14"/>
  <c r="F81" i="14"/>
  <c r="F80" i="14"/>
  <c r="F79" i="14"/>
  <c r="F78" i="14"/>
  <c r="F77" i="14"/>
  <c r="F76" i="14"/>
  <c r="F75" i="14"/>
  <c r="F74" i="14"/>
  <c r="F73" i="14"/>
  <c r="F72" i="14"/>
  <c r="F71" i="14"/>
  <c r="F70" i="14"/>
  <c r="F69" i="14"/>
  <c r="F68" i="14"/>
  <c r="F67" i="14"/>
  <c r="F66" i="14"/>
  <c r="F65" i="14"/>
  <c r="F64" i="14"/>
  <c r="F63" i="14"/>
  <c r="F62" i="14"/>
  <c r="F61" i="14"/>
  <c r="F60" i="14"/>
  <c r="F59" i="14"/>
  <c r="F58" i="14"/>
  <c r="F57" i="14"/>
  <c r="F56" i="14"/>
  <c r="F55" i="14"/>
  <c r="F54" i="14"/>
  <c r="F53" i="14"/>
  <c r="F52" i="14"/>
  <c r="F51" i="14"/>
  <c r="F50" i="14"/>
  <c r="F49" i="14"/>
  <c r="F48" i="14"/>
  <c r="F47" i="14"/>
  <c r="F46" i="14"/>
  <c r="F45" i="14"/>
  <c r="F44" i="14"/>
  <c r="F43" i="14"/>
  <c r="F42" i="14"/>
  <c r="F41"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0" i="14"/>
  <c r="F9" i="14"/>
  <c r="F8" i="14"/>
  <c r="F7" i="14"/>
  <c r="F6" i="14"/>
  <c r="F202" i="14" s="1"/>
  <c r="D221" i="13" l="1"/>
  <c r="F220" i="13"/>
  <c r="F219" i="13"/>
  <c r="F218" i="13"/>
  <c r="F217" i="13"/>
  <c r="F216" i="13"/>
  <c r="F215" i="13"/>
  <c r="F214" i="13"/>
  <c r="F213" i="13"/>
  <c r="F212" i="13"/>
  <c r="F211" i="13"/>
  <c r="F210" i="13"/>
  <c r="F209" i="13"/>
  <c r="F208" i="13"/>
  <c r="F207" i="13"/>
  <c r="F206" i="13"/>
  <c r="F205" i="13"/>
  <c r="F204" i="13"/>
  <c r="F203" i="13"/>
  <c r="F202" i="13"/>
  <c r="F201" i="13"/>
  <c r="F200" i="13"/>
  <c r="F199" i="13"/>
  <c r="F198" i="13"/>
  <c r="F197" i="13"/>
  <c r="F196" i="13"/>
  <c r="F195" i="13"/>
  <c r="F194" i="13"/>
  <c r="F193" i="13"/>
  <c r="F192" i="13"/>
  <c r="F191" i="13"/>
  <c r="F190" i="13"/>
  <c r="F189" i="13"/>
  <c r="F188" i="13"/>
  <c r="F187" i="13"/>
  <c r="F186" i="13"/>
  <c r="F185" i="13"/>
  <c r="F184" i="13"/>
  <c r="F183" i="13"/>
  <c r="F182" i="13"/>
  <c r="F181" i="13"/>
  <c r="F180" i="13"/>
  <c r="F179" i="13"/>
  <c r="F178" i="13"/>
  <c r="F177" i="13"/>
  <c r="F176" i="13"/>
  <c r="F175" i="13"/>
  <c r="F174" i="13"/>
  <c r="F173" i="13"/>
  <c r="F172" i="13"/>
  <c r="F171" i="13"/>
  <c r="F170" i="13"/>
  <c r="F169" i="13"/>
  <c r="F168" i="13"/>
  <c r="F167" i="13"/>
  <c r="F166" i="13"/>
  <c r="F165" i="13"/>
  <c r="F164" i="13"/>
  <c r="F163" i="13"/>
  <c r="F162" i="13"/>
  <c r="F161" i="13"/>
  <c r="F160" i="13"/>
  <c r="F159" i="13"/>
  <c r="F158" i="13"/>
  <c r="F157" i="13"/>
  <c r="F156" i="13"/>
  <c r="F155" i="13"/>
  <c r="F154" i="13"/>
  <c r="F153" i="13"/>
  <c r="F152" i="13"/>
  <c r="F151" i="13"/>
  <c r="F150" i="13"/>
  <c r="F149" i="13"/>
  <c r="F148" i="13"/>
  <c r="F147" i="13"/>
  <c r="F146" i="13"/>
  <c r="F145" i="13"/>
  <c r="F144" i="13"/>
  <c r="F143" i="13"/>
  <c r="F142" i="13"/>
  <c r="F141" i="13"/>
  <c r="F140" i="13"/>
  <c r="F139" i="13"/>
  <c r="F138" i="13"/>
  <c r="F137" i="13"/>
  <c r="F136" i="13"/>
  <c r="F135" i="13"/>
  <c r="F134" i="13"/>
  <c r="F133" i="13"/>
  <c r="F132" i="13"/>
  <c r="F131" i="13"/>
  <c r="F130" i="13"/>
  <c r="F129" i="13"/>
  <c r="F128" i="13"/>
  <c r="F127" i="13"/>
  <c r="F126" i="13"/>
  <c r="F125" i="13"/>
  <c r="F124" i="13"/>
  <c r="F122" i="13"/>
  <c r="F121" i="13"/>
  <c r="F120" i="13"/>
  <c r="F119" i="13"/>
  <c r="F118" i="13"/>
  <c r="F117" i="13"/>
  <c r="F116" i="13"/>
  <c r="F115" i="13"/>
  <c r="F114" i="13"/>
  <c r="F113" i="13"/>
  <c r="F112" i="13"/>
  <c r="F111" i="13"/>
  <c r="F110" i="13"/>
  <c r="F109" i="13"/>
  <c r="F108" i="13"/>
  <c r="F107" i="13"/>
  <c r="F106" i="13"/>
  <c r="F105" i="13"/>
  <c r="F104" i="13"/>
  <c r="F103" i="13"/>
  <c r="F102" i="13"/>
  <c r="F101" i="13"/>
  <c r="F100" i="13"/>
  <c r="F99" i="13"/>
  <c r="F98" i="13"/>
  <c r="F97" i="13"/>
  <c r="F96" i="13"/>
  <c r="F95" i="13"/>
  <c r="F94" i="13"/>
  <c r="F93" i="13"/>
  <c r="F92" i="13"/>
  <c r="F91" i="13"/>
  <c r="F90" i="13"/>
  <c r="F89" i="13"/>
  <c r="F88" i="13"/>
  <c r="F87" i="13"/>
  <c r="F86" i="13"/>
  <c r="F85" i="13"/>
  <c r="F84" i="13"/>
  <c r="F83" i="13"/>
  <c r="F82" i="13"/>
  <c r="F81" i="13"/>
  <c r="F80" i="13"/>
  <c r="F79" i="13"/>
  <c r="F78" i="13"/>
  <c r="F77" i="13"/>
  <c r="F76" i="13"/>
  <c r="F75" i="13"/>
  <c r="F74" i="13"/>
  <c r="F73" i="13"/>
  <c r="F72" i="13"/>
  <c r="F71" i="13"/>
  <c r="F70" i="13"/>
  <c r="F69" i="13"/>
  <c r="F68" i="13"/>
  <c r="F67" i="13"/>
  <c r="F66" i="13"/>
  <c r="F65" i="13"/>
  <c r="F64" i="13"/>
  <c r="F63" i="13"/>
  <c r="F62" i="13"/>
  <c r="F61" i="13"/>
  <c r="F60" i="13"/>
  <c r="F59" i="13"/>
  <c r="F58" i="13"/>
  <c r="F57" i="13"/>
  <c r="F56" i="13"/>
  <c r="F55" i="13"/>
  <c r="F54" i="13"/>
  <c r="F53" i="13"/>
  <c r="F52" i="13"/>
  <c r="F51" i="13"/>
  <c r="F50" i="13"/>
  <c r="F49" i="13"/>
  <c r="F48" i="13"/>
  <c r="F47" i="13"/>
  <c r="F46" i="13"/>
  <c r="F45" i="13"/>
  <c r="F44" i="13"/>
  <c r="F43" i="13"/>
  <c r="F42" i="13"/>
  <c r="F41" i="13"/>
  <c r="F40" i="13"/>
  <c r="F39" i="13"/>
  <c r="F38" i="13"/>
  <c r="F37" i="13"/>
  <c r="F36" i="13"/>
  <c r="F35" i="13"/>
  <c r="F34" i="13"/>
  <c r="F33" i="13"/>
  <c r="F32" i="13"/>
  <c r="F31" i="13"/>
  <c r="F30" i="13"/>
  <c r="F29" i="13"/>
  <c r="F28" i="13"/>
  <c r="F27" i="13"/>
  <c r="F26" i="13"/>
  <c r="F25" i="13"/>
  <c r="F24" i="13"/>
  <c r="F23" i="13"/>
  <c r="F22" i="13"/>
  <c r="F21" i="13"/>
  <c r="F20" i="13"/>
  <c r="F19" i="13"/>
  <c r="F18" i="13"/>
  <c r="F17" i="13"/>
  <c r="F16" i="13"/>
  <c r="F15" i="13"/>
  <c r="F14" i="13"/>
  <c r="F13" i="13"/>
  <c r="F12" i="13"/>
  <c r="F11" i="13"/>
  <c r="F10" i="13"/>
  <c r="F9" i="13"/>
  <c r="F8" i="13"/>
  <c r="F7" i="13"/>
  <c r="F6" i="13"/>
  <c r="F221" i="13" s="1"/>
  <c r="D183" i="12"/>
  <c r="F182" i="12"/>
  <c r="E181" i="12"/>
  <c r="E180" i="12"/>
  <c r="E179" i="12"/>
  <c r="E178" i="12"/>
  <c r="E177" i="12"/>
  <c r="E176" i="12"/>
  <c r="E175" i="12"/>
  <c r="E174" i="12"/>
  <c r="E173" i="12"/>
  <c r="E172" i="12"/>
  <c r="E171" i="12"/>
  <c r="E170" i="12"/>
  <c r="E169" i="12"/>
  <c r="E168" i="12"/>
  <c r="E167" i="12"/>
  <c r="E166" i="12"/>
  <c r="E165" i="12"/>
  <c r="E164" i="12"/>
  <c r="E163" i="12"/>
  <c r="E162" i="12"/>
  <c r="E161" i="12"/>
  <c r="E160" i="12"/>
  <c r="E159" i="12"/>
  <c r="E158" i="12"/>
  <c r="E157" i="12"/>
  <c r="E156" i="12"/>
  <c r="E155" i="12"/>
  <c r="E154" i="12"/>
  <c r="E153" i="12"/>
  <c r="E152" i="12"/>
  <c r="E151" i="12"/>
  <c r="E150" i="12"/>
  <c r="E149" i="12"/>
  <c r="E148" i="12"/>
  <c r="E147" i="12"/>
  <c r="E146" i="12"/>
  <c r="E145" i="12"/>
  <c r="E144" i="12"/>
  <c r="E143" i="12"/>
  <c r="E142" i="12"/>
  <c r="E141" i="12"/>
  <c r="E140" i="12"/>
  <c r="E139" i="12"/>
  <c r="E138" i="12"/>
  <c r="E137" i="12"/>
  <c r="E136" i="12"/>
  <c r="E135" i="12"/>
  <c r="E134" i="12"/>
  <c r="E133" i="12"/>
  <c r="E132" i="12"/>
  <c r="E131" i="12"/>
  <c r="E130" i="12"/>
  <c r="E129" i="12"/>
  <c r="E128" i="12"/>
  <c r="E127" i="12"/>
  <c r="E126" i="12"/>
  <c r="E125" i="12"/>
  <c r="E124" i="12"/>
  <c r="E123" i="12"/>
  <c r="F122" i="12"/>
  <c r="F183" i="12" s="1"/>
  <c r="E121" i="12"/>
  <c r="E120" i="12"/>
  <c r="E119" i="12"/>
  <c r="E118" i="12"/>
  <c r="E117" i="12"/>
  <c r="E116" i="12"/>
  <c r="E115" i="12"/>
  <c r="E114" i="12"/>
  <c r="E113" i="12"/>
  <c r="E112" i="12"/>
  <c r="E111" i="12"/>
  <c r="E110" i="12"/>
  <c r="E109" i="12"/>
  <c r="E108" i="12"/>
  <c r="E107" i="12"/>
  <c r="E106" i="12"/>
  <c r="E105" i="12"/>
  <c r="E104" i="12"/>
  <c r="E103" i="12"/>
  <c r="E102" i="12"/>
  <c r="E101" i="12"/>
  <c r="E100" i="12"/>
  <c r="E99" i="12"/>
  <c r="E98" i="12"/>
  <c r="E97" i="12"/>
  <c r="E96" i="12"/>
  <c r="E95" i="12"/>
  <c r="E94" i="12"/>
  <c r="E93" i="12"/>
  <c r="E92" i="12"/>
  <c r="E91" i="12"/>
  <c r="E90" i="12"/>
  <c r="E89" i="12"/>
  <c r="E88" i="12"/>
  <c r="E87" i="12"/>
  <c r="E86" i="12"/>
  <c r="E85" i="12"/>
  <c r="E84" i="12"/>
  <c r="E83" i="12"/>
  <c r="E82" i="12"/>
  <c r="E81" i="12"/>
  <c r="E80" i="12"/>
  <c r="E79" i="12"/>
  <c r="E78" i="12"/>
  <c r="E77" i="12"/>
  <c r="E76" i="12"/>
  <c r="E75" i="12"/>
  <c r="E74" i="12"/>
  <c r="E73" i="12"/>
  <c r="E72" i="12"/>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D132" i="11" l="1"/>
  <c r="F131" i="11"/>
  <c r="F130" i="11"/>
  <c r="E130" i="11"/>
  <c r="F129" i="11"/>
  <c r="E129" i="11"/>
  <c r="F128" i="11"/>
  <c r="E128" i="11"/>
  <c r="F127" i="11"/>
  <c r="E127" i="11"/>
  <c r="F126" i="11"/>
  <c r="E126" i="11"/>
  <c r="F125" i="11"/>
  <c r="E125" i="11"/>
  <c r="F124" i="11"/>
  <c r="E124" i="11"/>
  <c r="F123" i="11"/>
  <c r="E123" i="11"/>
  <c r="F122" i="11"/>
  <c r="E122" i="11"/>
  <c r="F121" i="11"/>
  <c r="E121" i="11"/>
  <c r="F120" i="11"/>
  <c r="E120" i="11"/>
  <c r="F119" i="11"/>
  <c r="E119" i="11"/>
  <c r="F118" i="11"/>
  <c r="E118" i="11"/>
  <c r="F117" i="11"/>
  <c r="E117" i="11"/>
  <c r="F116" i="11"/>
  <c r="E116" i="11"/>
  <c r="F115" i="11"/>
  <c r="E115" i="11"/>
  <c r="F114" i="11"/>
  <c r="E114" i="11"/>
  <c r="F113" i="11"/>
  <c r="E113" i="11"/>
  <c r="F112" i="11"/>
  <c r="E112" i="11"/>
  <c r="F111" i="11"/>
  <c r="E111" i="11"/>
  <c r="F110" i="11"/>
  <c r="E110" i="11"/>
  <c r="F109" i="11"/>
  <c r="E109" i="11"/>
  <c r="F108" i="11"/>
  <c r="E108" i="11"/>
  <c r="F107" i="11"/>
  <c r="E107" i="11"/>
  <c r="F106" i="11"/>
  <c r="E106" i="11"/>
  <c r="F105" i="11"/>
  <c r="E105" i="11"/>
  <c r="F104" i="11"/>
  <c r="E104" i="11"/>
  <c r="F103" i="11"/>
  <c r="E103" i="11"/>
  <c r="F102" i="11"/>
  <c r="E102" i="11"/>
  <c r="F101" i="11"/>
  <c r="E101" i="11"/>
  <c r="F100" i="11"/>
  <c r="E100" i="11"/>
  <c r="F99" i="11"/>
  <c r="E99" i="11"/>
  <c r="F98" i="11"/>
  <c r="E98" i="11"/>
  <c r="F97" i="11"/>
  <c r="E97" i="11"/>
  <c r="F96" i="11"/>
  <c r="E96" i="11"/>
  <c r="F95" i="11"/>
  <c r="E95" i="11"/>
  <c r="F94" i="11"/>
  <c r="E94" i="11"/>
  <c r="F93" i="11"/>
  <c r="E93" i="11"/>
  <c r="F92" i="11"/>
  <c r="E92" i="11"/>
  <c r="F91" i="11"/>
  <c r="E91" i="11"/>
  <c r="F90" i="11"/>
  <c r="E90" i="11"/>
  <c r="F89" i="11"/>
  <c r="E89" i="11"/>
  <c r="F88" i="11"/>
  <c r="E88" i="11"/>
  <c r="F87" i="11"/>
  <c r="E87" i="11"/>
  <c r="F86" i="11"/>
  <c r="E86" i="11"/>
  <c r="F85" i="11"/>
  <c r="E85" i="11"/>
  <c r="F84" i="11"/>
  <c r="E84" i="11"/>
  <c r="F83" i="11"/>
  <c r="E83" i="11"/>
  <c r="F82" i="11"/>
  <c r="E82" i="11"/>
  <c r="F81" i="11"/>
  <c r="E81" i="11"/>
  <c r="F80" i="11"/>
  <c r="E79" i="11"/>
  <c r="F79" i="11" s="1"/>
  <c r="E78" i="11"/>
  <c r="F78" i="11" s="1"/>
  <c r="E77" i="11"/>
  <c r="F77" i="11" s="1"/>
  <c r="E76" i="11"/>
  <c r="F76" i="11" s="1"/>
  <c r="E75" i="11"/>
  <c r="F75" i="11" s="1"/>
  <c r="E74" i="11"/>
  <c r="F74" i="11" s="1"/>
  <c r="E73" i="11"/>
  <c r="F73" i="11" s="1"/>
  <c r="E72" i="11"/>
  <c r="F72" i="11" s="1"/>
  <c r="E71" i="11"/>
  <c r="F71" i="11" s="1"/>
  <c r="E70" i="11"/>
  <c r="F70" i="11" s="1"/>
  <c r="E69" i="11"/>
  <c r="F69" i="11" s="1"/>
  <c r="E68" i="11"/>
  <c r="F68" i="11" s="1"/>
  <c r="E67" i="11"/>
  <c r="F67" i="11" s="1"/>
  <c r="E66" i="11"/>
  <c r="F66" i="11" s="1"/>
  <c r="E65" i="11"/>
  <c r="F65" i="11" s="1"/>
  <c r="E64" i="11"/>
  <c r="F64" i="11" s="1"/>
  <c r="E63" i="11"/>
  <c r="F63" i="11" s="1"/>
  <c r="E62" i="11"/>
  <c r="F62" i="11" s="1"/>
  <c r="E61" i="11"/>
  <c r="F61" i="11" s="1"/>
  <c r="E60" i="11"/>
  <c r="F60" i="11" s="1"/>
  <c r="E59" i="11"/>
  <c r="F59" i="11" s="1"/>
  <c r="E58" i="11"/>
  <c r="F58" i="11" s="1"/>
  <c r="E57" i="11"/>
  <c r="F57" i="11" s="1"/>
  <c r="E56" i="11"/>
  <c r="F56" i="11" s="1"/>
  <c r="E55" i="11"/>
  <c r="F55" i="11" s="1"/>
  <c r="E54" i="11"/>
  <c r="F54" i="11" s="1"/>
  <c r="E53" i="11"/>
  <c r="F53" i="11" s="1"/>
  <c r="E52" i="11"/>
  <c r="F52" i="11" s="1"/>
  <c r="E51" i="11"/>
  <c r="F51" i="11" s="1"/>
  <c r="E50" i="11"/>
  <c r="F50" i="11" s="1"/>
  <c r="E49" i="11"/>
  <c r="F49" i="11" s="1"/>
  <c r="E48" i="11"/>
  <c r="F48" i="11" s="1"/>
  <c r="E47" i="11"/>
  <c r="F47" i="11" s="1"/>
  <c r="E46" i="11"/>
  <c r="F46" i="11" s="1"/>
  <c r="E45" i="11"/>
  <c r="F45" i="11" s="1"/>
  <c r="E44" i="11"/>
  <c r="F44" i="11" s="1"/>
  <c r="E43" i="11"/>
  <c r="F43" i="11" s="1"/>
  <c r="E42" i="11"/>
  <c r="F42" i="11" s="1"/>
  <c r="E41" i="11"/>
  <c r="F41" i="11" s="1"/>
  <c r="E40" i="11"/>
  <c r="F40" i="11" s="1"/>
  <c r="E39" i="11"/>
  <c r="F39" i="11" s="1"/>
  <c r="E38" i="11"/>
  <c r="F38" i="11" s="1"/>
  <c r="E37" i="11"/>
  <c r="F37" i="11" s="1"/>
  <c r="E36" i="11"/>
  <c r="F36" i="11" s="1"/>
  <c r="E35" i="11"/>
  <c r="F35" i="11" s="1"/>
  <c r="E34" i="11"/>
  <c r="F34" i="11" s="1"/>
  <c r="E33" i="11"/>
  <c r="F33" i="11" s="1"/>
  <c r="E32" i="11"/>
  <c r="F32" i="11" s="1"/>
  <c r="E31" i="11"/>
  <c r="F31" i="11" s="1"/>
  <c r="E30" i="11"/>
  <c r="F30" i="11" s="1"/>
  <c r="E29" i="11"/>
  <c r="F29" i="11" s="1"/>
  <c r="E28" i="11"/>
  <c r="F28" i="11" s="1"/>
  <c r="E27" i="11"/>
  <c r="F27" i="11" s="1"/>
  <c r="E26" i="11"/>
  <c r="F26" i="11" s="1"/>
  <c r="E25" i="11"/>
  <c r="F25" i="11" s="1"/>
  <c r="E24" i="11"/>
  <c r="F24" i="11" s="1"/>
  <c r="E23" i="11"/>
  <c r="F23" i="11" s="1"/>
  <c r="E22" i="11"/>
  <c r="F22" i="11" s="1"/>
  <c r="E21" i="11"/>
  <c r="F21" i="11" s="1"/>
  <c r="E20" i="11"/>
  <c r="F20" i="11" s="1"/>
  <c r="E19" i="11"/>
  <c r="F19" i="11" s="1"/>
  <c r="E18" i="11"/>
  <c r="F18" i="11" s="1"/>
  <c r="E17" i="11"/>
  <c r="F17" i="11" s="1"/>
  <c r="E16" i="11"/>
  <c r="F16" i="11" s="1"/>
  <c r="E15" i="11"/>
  <c r="F15" i="11" s="1"/>
  <c r="E14" i="11"/>
  <c r="F14" i="11" s="1"/>
  <c r="E13" i="11"/>
  <c r="F13" i="11" s="1"/>
  <c r="E12" i="11"/>
  <c r="F12" i="11" s="1"/>
  <c r="E11" i="11"/>
  <c r="F11" i="11" s="1"/>
  <c r="E10" i="11"/>
  <c r="F10" i="11" s="1"/>
  <c r="E9" i="11"/>
  <c r="F9" i="11" s="1"/>
  <c r="E8" i="11"/>
  <c r="F8" i="11" s="1"/>
  <c r="F132" i="11" s="1"/>
  <c r="D218" i="10" l="1"/>
  <c r="F217" i="10"/>
  <c r="F216" i="10"/>
  <c r="F215" i="10"/>
  <c r="F214" i="10"/>
  <c r="F213" i="10"/>
  <c r="F212" i="10"/>
  <c r="F211" i="10"/>
  <c r="F210" i="10"/>
  <c r="F209" i="10"/>
  <c r="F208" i="10"/>
  <c r="F207" i="10"/>
  <c r="F206" i="10"/>
  <c r="F205" i="10"/>
  <c r="F204" i="10"/>
  <c r="F203" i="10"/>
  <c r="F202" i="10"/>
  <c r="F201" i="10"/>
  <c r="F200" i="10"/>
  <c r="F199" i="10"/>
  <c r="F198" i="10"/>
  <c r="F197" i="10"/>
  <c r="F196" i="10"/>
  <c r="F195" i="10"/>
  <c r="F194" i="10"/>
  <c r="F193" i="10"/>
  <c r="F192" i="10"/>
  <c r="F191" i="10"/>
  <c r="F190" i="10"/>
  <c r="F189" i="10"/>
  <c r="F188" i="10"/>
  <c r="F187" i="10"/>
  <c r="F186" i="10"/>
  <c r="F185" i="10"/>
  <c r="F184" i="10"/>
  <c r="F183" i="10"/>
  <c r="F182" i="10"/>
  <c r="F181" i="10"/>
  <c r="F180" i="10"/>
  <c r="F179" i="10"/>
  <c r="F178" i="10"/>
  <c r="F177" i="10"/>
  <c r="F176" i="10"/>
  <c r="F175" i="10"/>
  <c r="F174" i="10"/>
  <c r="F173" i="10"/>
  <c r="F172" i="10"/>
  <c r="F171" i="10"/>
  <c r="F170" i="10"/>
  <c r="F169" i="10"/>
  <c r="F168" i="10"/>
  <c r="F167" i="10"/>
  <c r="F166" i="10"/>
  <c r="F165" i="10"/>
  <c r="F164" i="10"/>
  <c r="F163" i="10"/>
  <c r="F162" i="10"/>
  <c r="F161" i="10"/>
  <c r="F160" i="10"/>
  <c r="F159" i="10"/>
  <c r="F158" i="10"/>
  <c r="F157" i="10"/>
  <c r="F156" i="10"/>
  <c r="F155" i="10"/>
  <c r="F154" i="10"/>
  <c r="F153" i="10"/>
  <c r="F152" i="10"/>
  <c r="F151" i="10"/>
  <c r="F150" i="10"/>
  <c r="F149" i="10"/>
  <c r="F148" i="10"/>
  <c r="F147" i="10"/>
  <c r="F146" i="10"/>
  <c r="F145" i="10"/>
  <c r="F144" i="10"/>
  <c r="F143" i="10"/>
  <c r="F142" i="10"/>
  <c r="F141" i="10"/>
  <c r="F140" i="10"/>
  <c r="F139" i="10"/>
  <c r="F138" i="10"/>
  <c r="F137" i="10"/>
  <c r="F136" i="10"/>
  <c r="F135" i="10"/>
  <c r="F134" i="10"/>
  <c r="F133" i="10"/>
  <c r="F132" i="10"/>
  <c r="F131" i="10"/>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2" i="10"/>
  <c r="F21" i="10"/>
  <c r="F20" i="10"/>
  <c r="F19" i="10"/>
  <c r="F18" i="10"/>
  <c r="F17" i="10"/>
  <c r="F16" i="10"/>
  <c r="F15" i="10"/>
  <c r="F14" i="10"/>
  <c r="F13" i="10"/>
  <c r="F12" i="10"/>
  <c r="F11" i="10"/>
  <c r="F10" i="10"/>
  <c r="F9" i="10"/>
  <c r="F8" i="10"/>
  <c r="F7" i="10"/>
  <c r="F6" i="10"/>
  <c r="F218" i="10" s="1"/>
  <c r="D164" i="9" l="1"/>
  <c r="F163" i="9"/>
  <c r="F162" i="9"/>
  <c r="F161" i="9"/>
  <c r="F160" i="9"/>
  <c r="F159" i="9"/>
  <c r="F158" i="9"/>
  <c r="F157" i="9"/>
  <c r="F156" i="9"/>
  <c r="F155" i="9"/>
  <c r="F154" i="9"/>
  <c r="F153" i="9"/>
  <c r="F152" i="9"/>
  <c r="F151" i="9"/>
  <c r="F150" i="9"/>
  <c r="F149" i="9"/>
  <c r="F148" i="9"/>
  <c r="F147" i="9"/>
  <c r="F146" i="9"/>
  <c r="F145" i="9"/>
  <c r="F144" i="9"/>
  <c r="F143" i="9"/>
  <c r="F142" i="9"/>
  <c r="F141" i="9"/>
  <c r="F140" i="9"/>
  <c r="F139" i="9"/>
  <c r="F138" i="9"/>
  <c r="F137" i="9"/>
  <c r="F136" i="9"/>
  <c r="F135" i="9"/>
  <c r="F134" i="9"/>
  <c r="F133" i="9"/>
  <c r="F132" i="9"/>
  <c r="F131" i="9"/>
  <c r="F130" i="9"/>
  <c r="F129" i="9"/>
  <c r="F128" i="9"/>
  <c r="F127" i="9"/>
  <c r="F126" i="9"/>
  <c r="F125" i="9"/>
  <c r="F124" i="9"/>
  <c r="F123" i="9"/>
  <c r="F122" i="9"/>
  <c r="F121" i="9"/>
  <c r="F120" i="9"/>
  <c r="F119" i="9"/>
  <c r="F118" i="9"/>
  <c r="F117" i="9"/>
  <c r="F116" i="9"/>
  <c r="F115" i="9"/>
  <c r="F114" i="9"/>
  <c r="F113" i="9"/>
  <c r="F112" i="9"/>
  <c r="F111" i="9"/>
  <c r="F110" i="9"/>
  <c r="F109" i="9"/>
  <c r="F108" i="9"/>
  <c r="F107" i="9"/>
  <c r="F106" i="9"/>
  <c r="F105" i="9"/>
  <c r="F104" i="9"/>
  <c r="F103" i="9"/>
  <c r="F102" i="9"/>
  <c r="F101"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164" i="9" s="1"/>
  <c r="D186" i="8" l="1"/>
  <c r="F185" i="8"/>
  <c r="F184" i="8"/>
  <c r="F183" i="8"/>
  <c r="F182" i="8"/>
  <c r="F181" i="8"/>
  <c r="F180" i="8"/>
  <c r="F179" i="8"/>
  <c r="F178" i="8"/>
  <c r="F177" i="8"/>
  <c r="F176" i="8"/>
  <c r="F175" i="8"/>
  <c r="F174"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F6" i="8"/>
  <c r="F186" i="8" s="1"/>
  <c r="D330" i="7" l="1"/>
  <c r="F329" i="7"/>
  <c r="F328" i="7"/>
  <c r="F327" i="7"/>
  <c r="F326" i="7"/>
  <c r="F325" i="7"/>
  <c r="F324" i="7"/>
  <c r="F323" i="7"/>
  <c r="F322" i="7"/>
  <c r="F321" i="7"/>
  <c r="F320" i="7"/>
  <c r="F319" i="7"/>
  <c r="F318" i="7"/>
  <c r="F317" i="7"/>
  <c r="F316" i="7"/>
  <c r="F315" i="7"/>
  <c r="F314" i="7"/>
  <c r="F313" i="7"/>
  <c r="F312" i="7"/>
  <c r="F311" i="7"/>
  <c r="F310" i="7"/>
  <c r="F309" i="7"/>
  <c r="F308" i="7"/>
  <c r="F307" i="7"/>
  <c r="F306" i="7"/>
  <c r="F305" i="7"/>
  <c r="F304" i="7"/>
  <c r="F303" i="7"/>
  <c r="F302" i="7"/>
  <c r="F301" i="7"/>
  <c r="F300" i="7"/>
  <c r="F299" i="7"/>
  <c r="F298" i="7"/>
  <c r="F297" i="7"/>
  <c r="F296" i="7"/>
  <c r="F295" i="7"/>
  <c r="F294" i="7"/>
  <c r="F293" i="7"/>
  <c r="F292" i="7"/>
  <c r="F291" i="7"/>
  <c r="F290" i="7"/>
  <c r="F289" i="7"/>
  <c r="F288" i="7"/>
  <c r="F287" i="7"/>
  <c r="F286" i="7"/>
  <c r="F285" i="7"/>
  <c r="F284" i="7"/>
  <c r="F283" i="7"/>
  <c r="F282" i="7"/>
  <c r="F281" i="7"/>
  <c r="F280" i="7"/>
  <c r="F279" i="7"/>
  <c r="F278" i="7"/>
  <c r="F277" i="7"/>
  <c r="F276" i="7"/>
  <c r="F275" i="7"/>
  <c r="F274" i="7"/>
  <c r="F273" i="7"/>
  <c r="F272" i="7"/>
  <c r="F271" i="7"/>
  <c r="F270" i="7"/>
  <c r="F269" i="7"/>
  <c r="F268" i="7"/>
  <c r="F267" i="7"/>
  <c r="F266" i="7"/>
  <c r="F265" i="7"/>
  <c r="F264" i="7"/>
  <c r="F263" i="7"/>
  <c r="F262" i="7"/>
  <c r="F261" i="7"/>
  <c r="F260" i="7"/>
  <c r="F259" i="7"/>
  <c r="F258" i="7"/>
  <c r="F257" i="7"/>
  <c r="F256" i="7"/>
  <c r="F255" i="7"/>
  <c r="F254" i="7"/>
  <c r="F253" i="7"/>
  <c r="F252" i="7"/>
  <c r="F251" i="7"/>
  <c r="F250" i="7"/>
  <c r="F249" i="7"/>
  <c r="F248" i="7"/>
  <c r="F247" i="7"/>
  <c r="F246" i="7"/>
  <c r="F245" i="7"/>
  <c r="F244" i="7"/>
  <c r="F243" i="7"/>
  <c r="F242" i="7"/>
  <c r="F241" i="7"/>
  <c r="F240" i="7"/>
  <c r="F239" i="7"/>
  <c r="F238" i="7"/>
  <c r="F237" i="7"/>
  <c r="F236" i="7"/>
  <c r="F235" i="7"/>
  <c r="F234" i="7"/>
  <c r="F233" i="7"/>
  <c r="F232" i="7"/>
  <c r="F231" i="7"/>
  <c r="F230" i="7"/>
  <c r="F229" i="7"/>
  <c r="F228" i="7"/>
  <c r="F227" i="7"/>
  <c r="F226" i="7"/>
  <c r="F225" i="7"/>
  <c r="F224" i="7"/>
  <c r="F223" i="7"/>
  <c r="F222" i="7"/>
  <c r="F221" i="7"/>
  <c r="F220" i="7"/>
  <c r="F219" i="7"/>
  <c r="F218" i="7"/>
  <c r="F217" i="7"/>
  <c r="F216" i="7"/>
  <c r="F215" i="7"/>
  <c r="F214" i="7"/>
  <c r="F213" i="7"/>
  <c r="F212" i="7"/>
  <c r="F211" i="7"/>
  <c r="F210" i="7"/>
  <c r="F209" i="7"/>
  <c r="F208" i="7"/>
  <c r="F207" i="7"/>
  <c r="F206" i="7"/>
  <c r="F205" i="7"/>
  <c r="F204" i="7"/>
  <c r="F203" i="7"/>
  <c r="F202" i="7"/>
  <c r="F201" i="7"/>
  <c r="F200" i="7"/>
  <c r="F199" i="7"/>
  <c r="F198" i="7"/>
  <c r="F197" i="7"/>
  <c r="F196" i="7"/>
  <c r="F195" i="7"/>
  <c r="F194" i="7"/>
  <c r="F193" i="7"/>
  <c r="F192" i="7"/>
  <c r="F191" i="7"/>
  <c r="F190" i="7"/>
  <c r="F189" i="7"/>
  <c r="F188" i="7"/>
  <c r="F187" i="7"/>
  <c r="F186" i="7"/>
  <c r="F185" i="7"/>
  <c r="F184" i="7"/>
  <c r="F183" i="7"/>
  <c r="F182" i="7"/>
  <c r="F181" i="7"/>
  <c r="F180" i="7"/>
  <c r="F179" i="7"/>
  <c r="F178" i="7"/>
  <c r="F177" i="7"/>
  <c r="F176" i="7"/>
  <c r="F175" i="7"/>
  <c r="F174" i="7"/>
  <c r="F173" i="7"/>
  <c r="F172" i="7"/>
  <c r="F171" i="7"/>
  <c r="F170" i="7"/>
  <c r="F169" i="7"/>
  <c r="F168" i="7"/>
  <c r="F167" i="7"/>
  <c r="F166" i="7"/>
  <c r="F165" i="7"/>
  <c r="F164" i="7"/>
  <c r="F163" i="7"/>
  <c r="F162" i="7"/>
  <c r="F161" i="7"/>
  <c r="F160" i="7"/>
  <c r="F159" i="7"/>
  <c r="F158" i="7"/>
  <c r="F157" i="7"/>
  <c r="F156" i="7"/>
  <c r="F155" i="7"/>
  <c r="F154" i="7"/>
  <c r="F153" i="7"/>
  <c r="F152" i="7"/>
  <c r="F151" i="7"/>
  <c r="F150" i="7"/>
  <c r="F149" i="7"/>
  <c r="F148" i="7"/>
  <c r="F147" i="7"/>
  <c r="F146" i="7"/>
  <c r="F145" i="7"/>
  <c r="F144" i="7"/>
  <c r="F143" i="7"/>
  <c r="F142" i="7"/>
  <c r="F141" i="7"/>
  <c r="F140" i="7"/>
  <c r="F139" i="7"/>
  <c r="F138" i="7"/>
  <c r="F137" i="7"/>
  <c r="F136" i="7"/>
  <c r="F135" i="7"/>
  <c r="F134" i="7"/>
  <c r="F133" i="7"/>
  <c r="F132" i="7"/>
  <c r="F131" i="7"/>
  <c r="F130" i="7"/>
  <c r="F129" i="7"/>
  <c r="F128" i="7"/>
  <c r="F127" i="7"/>
  <c r="F126" i="7"/>
  <c r="F125" i="7"/>
  <c r="F124" i="7"/>
  <c r="F123" i="7"/>
  <c r="F122" i="7"/>
  <c r="F121" i="7"/>
  <c r="F120" i="7"/>
  <c r="F119" i="7"/>
  <c r="F118"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F24" i="7"/>
  <c r="F23" i="7"/>
  <c r="F22" i="7"/>
  <c r="F21" i="7"/>
  <c r="F20" i="7"/>
  <c r="F19" i="7"/>
  <c r="F18" i="7"/>
  <c r="F17" i="7"/>
  <c r="F16" i="7"/>
  <c r="F15" i="7"/>
  <c r="F14" i="7"/>
  <c r="F13" i="7"/>
  <c r="F12" i="7"/>
  <c r="F11" i="7"/>
  <c r="F10" i="7"/>
  <c r="F9" i="7"/>
  <c r="F8" i="7"/>
  <c r="F7" i="7"/>
  <c r="F6" i="7"/>
  <c r="F330" i="7" s="1"/>
  <c r="D210" i="6" l="1"/>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210" i="6" s="1"/>
  <c r="D281" i="5" l="1"/>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281" i="5" s="1"/>
  <c r="D199" i="4" l="1"/>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F6" i="4"/>
  <c r="F199" i="4" s="1"/>
</calcChain>
</file>

<file path=xl/comments1.xml><?xml version="1.0" encoding="utf-8"?>
<comments xmlns="http://schemas.openxmlformats.org/spreadsheetml/2006/main">
  <authors>
    <author>Author</author>
  </authors>
  <commentList>
    <comment ref="B6" authorId="0">
      <text>
        <r>
          <rPr>
            <b/>
            <sz val="8"/>
            <color indexed="81"/>
            <rFont val="Tahoma"/>
            <family val="2"/>
          </rPr>
          <t>Author:</t>
        </r>
        <r>
          <rPr>
            <sz val="8"/>
            <color indexed="81"/>
            <rFont val="Tahoma"/>
            <family val="2"/>
          </rPr>
          <t xml:space="preserve">
ՕՐԻՆԱԿ</t>
        </r>
      </text>
    </comment>
    <comment ref="C6" authorId="0">
      <text>
        <r>
          <rPr>
            <b/>
            <sz val="8"/>
            <color indexed="81"/>
            <rFont val="Tahoma"/>
            <family val="2"/>
          </rPr>
          <t>Author:</t>
        </r>
        <r>
          <rPr>
            <sz val="8"/>
            <color indexed="81"/>
            <rFont val="Tahoma"/>
            <family val="2"/>
          </rPr>
          <t xml:space="preserve">
ՕՐԻՆԱԿ</t>
        </r>
      </text>
    </comment>
    <comment ref="D6" authorId="0">
      <text>
        <r>
          <rPr>
            <b/>
            <sz val="8"/>
            <color indexed="81"/>
            <rFont val="Tahoma"/>
            <family val="2"/>
          </rPr>
          <t>Author:</t>
        </r>
        <r>
          <rPr>
            <sz val="8"/>
            <color indexed="81"/>
            <rFont val="Tahoma"/>
            <family val="2"/>
          </rPr>
          <t xml:space="preserve">
ՕՐԻՆԱԿ</t>
        </r>
      </text>
    </comment>
    <comment ref="E6" authorId="0">
      <text>
        <r>
          <rPr>
            <b/>
            <sz val="8"/>
            <color indexed="81"/>
            <rFont val="Tahoma"/>
            <family val="2"/>
          </rPr>
          <t>Author:</t>
        </r>
        <r>
          <rPr>
            <sz val="8"/>
            <color indexed="81"/>
            <rFont val="Tahoma"/>
            <family val="2"/>
          </rPr>
          <t xml:space="preserve">
ՕՐԻՆԱԿ</t>
        </r>
      </text>
    </comment>
  </commentList>
</comments>
</file>

<file path=xl/comments2.xml><?xml version="1.0" encoding="utf-8"?>
<comments xmlns="http://schemas.openxmlformats.org/spreadsheetml/2006/main">
  <authors>
    <author>Author</author>
  </authors>
  <commentList>
    <comment ref="A139" authorId="0">
      <text>
        <r>
          <rPr>
            <b/>
            <sz val="8"/>
            <color indexed="81"/>
            <rFont val="Tahoma"/>
            <family val="2"/>
          </rPr>
          <t>Author:</t>
        </r>
        <r>
          <rPr>
            <sz val="8"/>
            <color indexed="81"/>
            <rFont val="Tahoma"/>
            <family val="2"/>
          </rPr>
          <t xml:space="preserve">
ՕՐԻՆԱԿ</t>
        </r>
      </text>
    </comment>
  </commentList>
</comments>
</file>

<file path=xl/comments3.xml><?xml version="1.0" encoding="utf-8"?>
<comments xmlns="http://schemas.openxmlformats.org/spreadsheetml/2006/main">
  <authors>
    <author>Author</author>
  </authors>
  <commentList>
    <comment ref="A6" authorId="0">
      <text>
        <r>
          <rPr>
            <b/>
            <sz val="8"/>
            <color indexed="81"/>
            <rFont val="Tahoma"/>
            <family val="2"/>
          </rPr>
          <t>Author:</t>
        </r>
        <r>
          <rPr>
            <sz val="8"/>
            <color indexed="81"/>
            <rFont val="Tahoma"/>
            <family val="2"/>
          </rPr>
          <t xml:space="preserve">
ՕՐԻՆԱԿ</t>
        </r>
      </text>
    </comment>
    <comment ref="B6" authorId="0">
      <text>
        <r>
          <rPr>
            <b/>
            <sz val="8"/>
            <color indexed="81"/>
            <rFont val="Tahoma"/>
            <family val="2"/>
          </rPr>
          <t>Author:</t>
        </r>
        <r>
          <rPr>
            <sz val="8"/>
            <color indexed="81"/>
            <rFont val="Tahoma"/>
            <family val="2"/>
          </rPr>
          <t xml:space="preserve">
ՕՐԻՆԱԿ</t>
        </r>
      </text>
    </comment>
    <comment ref="C6" authorId="0">
      <text>
        <r>
          <rPr>
            <b/>
            <sz val="8"/>
            <color indexed="81"/>
            <rFont val="Tahoma"/>
            <family val="2"/>
          </rPr>
          <t>Author:</t>
        </r>
        <r>
          <rPr>
            <sz val="8"/>
            <color indexed="81"/>
            <rFont val="Tahoma"/>
            <family val="2"/>
          </rPr>
          <t xml:space="preserve">
ՕՐԻՆԱԿ</t>
        </r>
      </text>
    </comment>
    <comment ref="D6" authorId="0">
      <text>
        <r>
          <rPr>
            <b/>
            <sz val="8"/>
            <color indexed="81"/>
            <rFont val="Tahoma"/>
            <family val="2"/>
          </rPr>
          <t>Author:</t>
        </r>
        <r>
          <rPr>
            <sz val="8"/>
            <color indexed="81"/>
            <rFont val="Tahoma"/>
            <family val="2"/>
          </rPr>
          <t xml:space="preserve">
ՕՐԻՆԱԿ</t>
        </r>
      </text>
    </comment>
    <comment ref="E6" authorId="0">
      <text>
        <r>
          <rPr>
            <b/>
            <sz val="8"/>
            <color indexed="81"/>
            <rFont val="Tahoma"/>
            <family val="2"/>
          </rPr>
          <t>Author:</t>
        </r>
        <r>
          <rPr>
            <sz val="8"/>
            <color indexed="81"/>
            <rFont val="Tahoma"/>
            <family val="2"/>
          </rPr>
          <t xml:space="preserve">
ՕՐԻՆԱԿ</t>
        </r>
      </text>
    </comment>
    <comment ref="A10" authorId="0">
      <text>
        <r>
          <rPr>
            <b/>
            <sz val="8"/>
            <color indexed="81"/>
            <rFont val="Tahoma"/>
            <family val="2"/>
          </rPr>
          <t>Author:</t>
        </r>
        <r>
          <rPr>
            <sz val="8"/>
            <color indexed="81"/>
            <rFont val="Tahoma"/>
            <family val="2"/>
          </rPr>
          <t xml:space="preserve">
ՕՐԻՆԱԿ</t>
        </r>
      </text>
    </comment>
    <comment ref="A13" authorId="0">
      <text>
        <r>
          <rPr>
            <b/>
            <sz val="8"/>
            <color indexed="81"/>
            <rFont val="Tahoma"/>
            <family val="2"/>
          </rPr>
          <t>Author:</t>
        </r>
        <r>
          <rPr>
            <sz val="8"/>
            <color indexed="81"/>
            <rFont val="Tahoma"/>
            <family val="2"/>
          </rPr>
          <t xml:space="preserve">
ՕՐԻՆԱԿ</t>
        </r>
      </text>
    </comment>
    <comment ref="A15" authorId="0">
      <text>
        <r>
          <rPr>
            <b/>
            <sz val="8"/>
            <color indexed="81"/>
            <rFont val="Tahoma"/>
            <family val="2"/>
          </rPr>
          <t>Author:</t>
        </r>
        <r>
          <rPr>
            <sz val="8"/>
            <color indexed="81"/>
            <rFont val="Tahoma"/>
            <family val="2"/>
          </rPr>
          <t xml:space="preserve">
ՕՐԻՆԱԿ</t>
        </r>
      </text>
    </comment>
    <comment ref="A29" authorId="0">
      <text>
        <r>
          <rPr>
            <b/>
            <sz val="8"/>
            <color indexed="81"/>
            <rFont val="Tahoma"/>
            <family val="2"/>
          </rPr>
          <t>Author:</t>
        </r>
        <r>
          <rPr>
            <sz val="8"/>
            <color indexed="81"/>
            <rFont val="Tahoma"/>
            <family val="2"/>
          </rPr>
          <t xml:space="preserve">
ՕՐԻՆԱԿ</t>
        </r>
      </text>
    </comment>
    <comment ref="A40" authorId="0">
      <text>
        <r>
          <rPr>
            <b/>
            <sz val="8"/>
            <color indexed="81"/>
            <rFont val="Tahoma"/>
            <family val="2"/>
          </rPr>
          <t>Author:</t>
        </r>
        <r>
          <rPr>
            <sz val="8"/>
            <color indexed="81"/>
            <rFont val="Tahoma"/>
            <family val="2"/>
          </rPr>
          <t xml:space="preserve">
ՕՐԻՆԱԿ</t>
        </r>
      </text>
    </comment>
    <comment ref="A45" authorId="0">
      <text>
        <r>
          <rPr>
            <b/>
            <sz val="8"/>
            <color indexed="81"/>
            <rFont val="Tahoma"/>
            <family val="2"/>
          </rPr>
          <t>Author:</t>
        </r>
        <r>
          <rPr>
            <sz val="8"/>
            <color indexed="81"/>
            <rFont val="Tahoma"/>
            <family val="2"/>
          </rPr>
          <t xml:space="preserve">
ՕՐԻՆԱԿ</t>
        </r>
      </text>
    </comment>
    <comment ref="A62" authorId="0">
      <text>
        <r>
          <rPr>
            <b/>
            <sz val="8"/>
            <color indexed="81"/>
            <rFont val="Tahoma"/>
            <family val="2"/>
          </rPr>
          <t>Author:</t>
        </r>
        <r>
          <rPr>
            <sz val="8"/>
            <color indexed="81"/>
            <rFont val="Tahoma"/>
            <family val="2"/>
          </rPr>
          <t xml:space="preserve">
ՕՐԻՆԱԿ</t>
        </r>
      </text>
    </comment>
    <comment ref="A69" authorId="0">
      <text>
        <r>
          <rPr>
            <b/>
            <sz val="8"/>
            <color indexed="81"/>
            <rFont val="Tahoma"/>
            <family val="2"/>
          </rPr>
          <t>Author:</t>
        </r>
        <r>
          <rPr>
            <sz val="8"/>
            <color indexed="81"/>
            <rFont val="Tahoma"/>
            <family val="2"/>
          </rPr>
          <t xml:space="preserve">
ՕՐԻՆԱԿ</t>
        </r>
      </text>
    </comment>
    <comment ref="A88" authorId="0">
      <text>
        <r>
          <rPr>
            <b/>
            <sz val="8"/>
            <color indexed="81"/>
            <rFont val="Tahoma"/>
            <family val="2"/>
          </rPr>
          <t>Author:</t>
        </r>
        <r>
          <rPr>
            <sz val="8"/>
            <color indexed="81"/>
            <rFont val="Tahoma"/>
            <family val="2"/>
          </rPr>
          <t xml:space="preserve">
ՕՐԻՆԱԿ</t>
        </r>
      </text>
    </comment>
    <comment ref="A93" authorId="0">
      <text>
        <r>
          <rPr>
            <b/>
            <sz val="8"/>
            <color indexed="81"/>
            <rFont val="Tahoma"/>
            <family val="2"/>
          </rPr>
          <t>Author:</t>
        </r>
        <r>
          <rPr>
            <sz val="8"/>
            <color indexed="81"/>
            <rFont val="Tahoma"/>
            <family val="2"/>
          </rPr>
          <t xml:space="preserve">
ՕՐԻՆԱԿ</t>
        </r>
      </text>
    </comment>
    <comment ref="A95" authorId="0">
      <text>
        <r>
          <rPr>
            <b/>
            <sz val="8"/>
            <color indexed="81"/>
            <rFont val="Tahoma"/>
            <family val="2"/>
          </rPr>
          <t>Author:</t>
        </r>
        <r>
          <rPr>
            <sz val="8"/>
            <color indexed="81"/>
            <rFont val="Tahoma"/>
            <family val="2"/>
          </rPr>
          <t xml:space="preserve">
ՕՐԻՆԱԿ</t>
        </r>
      </text>
    </comment>
    <comment ref="A116" authorId="0">
      <text>
        <r>
          <rPr>
            <b/>
            <sz val="8"/>
            <color indexed="81"/>
            <rFont val="Tahoma"/>
            <family val="2"/>
          </rPr>
          <t>Author:</t>
        </r>
        <r>
          <rPr>
            <sz val="8"/>
            <color indexed="81"/>
            <rFont val="Tahoma"/>
            <family val="2"/>
          </rPr>
          <t xml:space="preserve">
ՕՐԻՆԱԿ</t>
        </r>
      </text>
    </comment>
  </commentList>
</comments>
</file>

<file path=xl/comments4.xml><?xml version="1.0" encoding="utf-8"?>
<comments xmlns="http://schemas.openxmlformats.org/spreadsheetml/2006/main">
  <authors>
    <author>Author</author>
  </authors>
  <commentList>
    <comment ref="A115" authorId="0">
      <text>
        <r>
          <rPr>
            <b/>
            <sz val="8"/>
            <color indexed="81"/>
            <rFont val="Tahoma"/>
            <family val="2"/>
          </rPr>
          <t>Author:</t>
        </r>
        <r>
          <rPr>
            <sz val="8"/>
            <color indexed="81"/>
            <rFont val="Tahoma"/>
            <family val="2"/>
          </rPr>
          <t xml:space="preserve">
ՕՐԻՆԱԿ</t>
        </r>
      </text>
    </comment>
    <comment ref="A116" authorId="0">
      <text>
        <r>
          <rPr>
            <b/>
            <sz val="8"/>
            <color indexed="81"/>
            <rFont val="Tahoma"/>
            <family val="2"/>
          </rPr>
          <t>Author:</t>
        </r>
        <r>
          <rPr>
            <sz val="8"/>
            <color indexed="81"/>
            <rFont val="Tahoma"/>
            <family val="2"/>
          </rPr>
          <t xml:space="preserve">
ՕՐԻՆԱԿ</t>
        </r>
      </text>
    </comment>
  </commentList>
</comments>
</file>

<file path=xl/comments5.xml><?xml version="1.0" encoding="utf-8"?>
<comments xmlns="http://schemas.openxmlformats.org/spreadsheetml/2006/main">
  <authors>
    <author>Author</author>
  </authors>
  <commentList>
    <comment ref="A117" authorId="0">
      <text>
        <r>
          <rPr>
            <b/>
            <sz val="8"/>
            <color indexed="81"/>
            <rFont val="Tahoma"/>
            <family val="2"/>
          </rPr>
          <t>Author:</t>
        </r>
        <r>
          <rPr>
            <sz val="8"/>
            <color indexed="81"/>
            <rFont val="Tahoma"/>
            <family val="2"/>
          </rPr>
          <t xml:space="preserve">
ՕՐԻՆԱԿ</t>
        </r>
      </text>
    </comment>
    <comment ref="A118" authorId="0">
      <text>
        <r>
          <rPr>
            <b/>
            <sz val="8"/>
            <color indexed="81"/>
            <rFont val="Tahoma"/>
            <family val="2"/>
          </rPr>
          <t>Author:</t>
        </r>
        <r>
          <rPr>
            <sz val="8"/>
            <color indexed="81"/>
            <rFont val="Tahoma"/>
            <family val="2"/>
          </rPr>
          <t xml:space="preserve">
ՕՐԻՆԱԿ</t>
        </r>
      </text>
    </comment>
  </commentList>
</comments>
</file>

<file path=xl/sharedStrings.xml><?xml version="1.0" encoding="utf-8"?>
<sst xmlns="http://schemas.openxmlformats.org/spreadsheetml/2006/main" count="11603" uniqueCount="3389">
  <si>
    <t xml:space="preserve">Աջափնյակ և Դավթաշեն վարչական շրջանների ընդհանուր իրավասության դատարան </t>
  </si>
  <si>
    <t>ՀԻՄՆԱԿԱՆ ՄԻՋՈՑԻ ԱՆՎԱՆՈՒՄ</t>
  </si>
  <si>
    <t>ԱՐՏԱԴՐՄԱՆ ՏԱՐԵԹԻՎ</t>
  </si>
  <si>
    <t>ՉԱՓԻ ՄԻԱՎՈՐ</t>
  </si>
  <si>
    <t>քանակը</t>
  </si>
  <si>
    <t>արժեքը (դրամ)</t>
  </si>
  <si>
    <t>ԳՈՒՄԱՐ(ԴՐԱՄ)</t>
  </si>
  <si>
    <t xml:space="preserve">Համակարգիչ </t>
  </si>
  <si>
    <t>1995թ</t>
  </si>
  <si>
    <t>հատ</t>
  </si>
  <si>
    <t>Համակարգիչ</t>
  </si>
  <si>
    <t>2005թ</t>
  </si>
  <si>
    <t xml:space="preserve">Մոնիտոր </t>
  </si>
  <si>
    <t xml:space="preserve">Լազերային տպիչ </t>
  </si>
  <si>
    <t xml:space="preserve">UPS </t>
  </si>
  <si>
    <t>Համակարգչային աքսեսուարներ</t>
  </si>
  <si>
    <t xml:space="preserve">Համակարգիչ   </t>
  </si>
  <si>
    <t>2006թ</t>
  </si>
  <si>
    <t>Մոնիտոր</t>
  </si>
  <si>
    <t>Լազերային տպիչ</t>
  </si>
  <si>
    <t>Ֆաքս,սկաներ, քսերոքս</t>
  </si>
  <si>
    <t>Ղեկավարող /Կարդացող/ սարք</t>
  </si>
  <si>
    <t>Կարդացող սարք</t>
  </si>
  <si>
    <t>Հոսանքի մարտկոց</t>
  </si>
  <si>
    <t xml:space="preserve">Նիշավորող մեքենա </t>
  </si>
  <si>
    <t xml:space="preserve">Համակարգիչ      </t>
  </si>
  <si>
    <t xml:space="preserve">Պատճենահանման սարք  </t>
  </si>
  <si>
    <t>Ֆաքսի սարք</t>
  </si>
  <si>
    <t>2007թ</t>
  </si>
  <si>
    <t xml:space="preserve">Համակարգիչ  </t>
  </si>
  <si>
    <t xml:space="preserve">Սրճեփ էլեկտրական  </t>
  </si>
  <si>
    <t xml:space="preserve">Սառնարան Sharp  </t>
  </si>
  <si>
    <t xml:space="preserve">Կոնդիցիոներ    Sharp  </t>
  </si>
  <si>
    <t xml:space="preserve">Կոնդիցիոներ    </t>
  </si>
  <si>
    <t xml:space="preserve">Հեռուստացույց    </t>
  </si>
  <si>
    <t>Ջրի սարք</t>
  </si>
  <si>
    <t>Մինի ԱՏՍ</t>
  </si>
  <si>
    <t xml:space="preserve">Սերվեր  </t>
  </si>
  <si>
    <t xml:space="preserve">Սերվեր </t>
  </si>
  <si>
    <t>Անխափան սնուցման սարք</t>
  </si>
  <si>
    <t>ք.մ</t>
  </si>
  <si>
    <t>Մետաղապլաստե վիտրաժներ</t>
  </si>
  <si>
    <t xml:space="preserve">Բաժանման տուփ   </t>
  </si>
  <si>
    <t xml:space="preserve">Սկաներ </t>
  </si>
  <si>
    <t xml:space="preserve">Կոնդիցիոներ </t>
  </si>
  <si>
    <t>Փոշեկուլ</t>
  </si>
  <si>
    <t xml:space="preserve">Անխափան սնուցման սարք  </t>
  </si>
  <si>
    <t xml:space="preserve">Ձայնագրման համակարգ </t>
  </si>
  <si>
    <t xml:space="preserve">Ֆաքս-հեռախոս  </t>
  </si>
  <si>
    <t xml:space="preserve">Տպիչ  </t>
  </si>
  <si>
    <t>UPS</t>
  </si>
  <si>
    <t xml:space="preserve">Մոնիտոր  </t>
  </si>
  <si>
    <t xml:space="preserve">Լազերային տպիչ  </t>
  </si>
  <si>
    <t>2008թ</t>
  </si>
  <si>
    <t>UPS 625VA</t>
  </si>
  <si>
    <t xml:space="preserve">Տպիչ </t>
  </si>
  <si>
    <t>Սկաներ</t>
  </si>
  <si>
    <t xml:space="preserve">Պատճենահանման  սարք    </t>
  </si>
  <si>
    <t xml:space="preserve">Ֆաքս-հեռախոս </t>
  </si>
  <si>
    <t>2009թ</t>
  </si>
  <si>
    <t>Rack HP</t>
  </si>
  <si>
    <t xml:space="preserve"> UPS</t>
  </si>
  <si>
    <t xml:space="preserve">Publik monitor terminal </t>
  </si>
  <si>
    <t>2010թ</t>
  </si>
  <si>
    <t>հավաքածու</t>
  </si>
  <si>
    <t xml:space="preserve">Կոյուղու խորքային պոմպ </t>
  </si>
  <si>
    <t>2011թ</t>
  </si>
  <si>
    <t>Պոմպ</t>
  </si>
  <si>
    <t xml:space="preserve">Տեսաքարտ  </t>
  </si>
  <si>
    <t xml:space="preserve">Սկաներ  </t>
  </si>
  <si>
    <t>2012թ</t>
  </si>
  <si>
    <t>Արտաքին կոշտ սկավառակներ</t>
  </si>
  <si>
    <t>2013թ</t>
  </si>
  <si>
    <t>Տպիչ</t>
  </si>
  <si>
    <t>Թուղթ աղացող սարք</t>
  </si>
  <si>
    <t xml:space="preserve">Ֆեմիդա ձայնագրման համակարգ  </t>
  </si>
  <si>
    <t>2015թ.</t>
  </si>
  <si>
    <t>Տեսավահանակ</t>
  </si>
  <si>
    <t>2014թ</t>
  </si>
  <si>
    <t>2016թ</t>
  </si>
  <si>
    <t xml:space="preserve">Խոսափող </t>
  </si>
  <si>
    <t>Բարձրախոս</t>
  </si>
  <si>
    <t xml:space="preserve">Համակարգիչ ամբողջը մեկում </t>
  </si>
  <si>
    <t>2016թ.</t>
  </si>
  <si>
    <t xml:space="preserve">Օդորակիչ </t>
  </si>
  <si>
    <t>ԱՎՏՈՄԵՔԵՆԱHYUNDAI ELANTRA 1.6</t>
  </si>
  <si>
    <t>Ամբիոն</t>
  </si>
  <si>
    <t>Սեղան Ա տեսակի</t>
  </si>
  <si>
    <t>Նստարան</t>
  </si>
  <si>
    <t>Բազկաթոռ</t>
  </si>
  <si>
    <t>Սեղան</t>
  </si>
  <si>
    <t xml:space="preserve"> դիմադիր սեղան</t>
  </si>
  <si>
    <t>Սեղանի կողային սեղան</t>
  </si>
  <si>
    <t>Տումբա</t>
  </si>
  <si>
    <t xml:space="preserve">Սեղան </t>
  </si>
  <si>
    <t>Ա տեսակի գրապահարան</t>
  </si>
  <si>
    <t xml:space="preserve"> Գրապահարան</t>
  </si>
  <si>
    <t>Բազմոց</t>
  </si>
  <si>
    <t xml:space="preserve"> Սեղան</t>
  </si>
  <si>
    <t xml:space="preserve"> Աթոռ</t>
  </si>
  <si>
    <t xml:space="preserve"> Աեղան</t>
  </si>
  <si>
    <t>Աթոռ</t>
  </si>
  <si>
    <t xml:space="preserve"> Պահարան</t>
  </si>
  <si>
    <t>Ցուցանակ</t>
  </si>
  <si>
    <t xml:space="preserve">Գրասեղան </t>
  </si>
  <si>
    <t>Գրապահարան ա</t>
  </si>
  <si>
    <t>Զինանշան</t>
  </si>
  <si>
    <t>Զգեստապահարան</t>
  </si>
  <si>
    <t xml:space="preserve">Գրապահարան </t>
  </si>
  <si>
    <t>Գրասեղան</t>
  </si>
  <si>
    <t>Պահարան</t>
  </si>
  <si>
    <t>Գրատախտակ</t>
  </si>
  <si>
    <t>Կախիչներ</t>
  </si>
  <si>
    <t xml:space="preserve">Բազկաթոռ </t>
  </si>
  <si>
    <t>2015թ</t>
  </si>
  <si>
    <t>Արգելաճաղ</t>
  </si>
  <si>
    <t xml:space="preserve">Ամբիոն </t>
  </si>
  <si>
    <t xml:space="preserve">Նստարան </t>
  </si>
  <si>
    <t xml:space="preserve">Զգեստապահարան </t>
  </si>
  <si>
    <t>2010թ.</t>
  </si>
  <si>
    <t xml:space="preserve">Աթոռ </t>
  </si>
  <si>
    <t>2008թ.</t>
  </si>
  <si>
    <t xml:space="preserve">Հաշվապահական ծրագիր </t>
  </si>
  <si>
    <t>Ընդամենը</t>
  </si>
  <si>
    <t>²ñ³µÏÇñ ¨ ø³Ý³ù»é-¼»ÛÃáõÝ í³ñã³Ï³³Ý ßñç³ÝÝ»ñÇ ÁÝ¹Ñ³Ýáõñ Çñ³í³ëáõÃÛ³Ý ¹³ï³ñ³Ý</t>
  </si>
  <si>
    <t>ü³ùë §BrotherintelexFAX¦</t>
  </si>
  <si>
    <t>1999Ã.</t>
  </si>
  <si>
    <t>Հատ</t>
  </si>
  <si>
    <t>´³½Ù³óÙ³Ý Ù»ù»Ý³</t>
  </si>
  <si>
    <t>Ð³Ù³Ï³ñ·Çã (Pentium I Ù³ÝÇï©)</t>
  </si>
  <si>
    <t>2001Ã©</t>
  </si>
  <si>
    <t>Ð³Ù³Ï³ñ·Çã   HP DX2200</t>
  </si>
  <si>
    <t>2006Ã©</t>
  </si>
  <si>
    <t>ØáÝÇïáñ</t>
  </si>
  <si>
    <t>äñÇÝï»ñHP-10-22</t>
  </si>
  <si>
    <t>ä³ï×»Ý³Ñ³ÝáÕ ë³ñù</t>
  </si>
  <si>
    <t>Business Telephone System  Type ''B''</t>
  </si>
  <si>
    <t>Ô»Ï³í³ñáÕ/Ï³ñ¹³óáÕ ë³ñù</t>
  </si>
  <si>
    <t>Î³ñ¹³óáÕ ë³ñù</t>
  </si>
  <si>
    <t>Ðáë³ÝùÇ Ù³ñïÏáó</t>
  </si>
  <si>
    <t>Î³Ãë³</t>
  </si>
  <si>
    <t>2005Ã©</t>
  </si>
  <si>
    <t>Ô»Ï³í³ñÇ í³Ñ³Ý³Ï</t>
  </si>
  <si>
    <t>äáÙå</t>
  </si>
  <si>
    <t>¶³½³ÛñÇã</t>
  </si>
  <si>
    <t>ØáÝÇïáñ DELL 17” LCD</t>
  </si>
  <si>
    <t>È³½»ñ³ÛÇÝ ïåÇã Canon LBP-2900</t>
  </si>
  <si>
    <t>Local  Datbase Server</t>
  </si>
  <si>
    <t>Local WWW Server</t>
  </si>
  <si>
    <t>Local Area Network (LAN)</t>
  </si>
  <si>
    <t>Ð»é³Ëáë Panasonic KX –T7730</t>
  </si>
  <si>
    <t>Ð³Ù³Ï³ñ·Çã P4 3.2 GHz, 915 Intel chipset, VGA 64 MB on board, 800FSB HDD SATA 160 GB, RAM 512MB, FDD, CD-RW/DVD, KB, Mouse</t>
  </si>
  <si>
    <t>2007Ã.</t>
  </si>
  <si>
    <t>ØáÝÇïáñ ê³ÙëáõÝ· 17”</t>
  </si>
  <si>
    <t>È³½»ñ³ÛÇÝ ïåÇã Ðä 1022</t>
  </si>
  <si>
    <t>ä³ï×»Ý³Ñ³ÝÙ³Ý Ù»ù»Ý³ ø»ÝáÝ Çè2016çÇ</t>
  </si>
  <si>
    <t>ê³éÝ³ñ³Ý Bompani BR-280SLV</t>
  </si>
  <si>
    <t>Ð»éáõëï³óáõÛó LG 29 FS 4 RN</t>
  </si>
  <si>
    <t>Սառնարան  LG GR-372</t>
  </si>
  <si>
    <t>ÎáÝ¹ÇóÇáÝ»ñ SAMSUNG AZ-12 FADEA</t>
  </si>
  <si>
    <t>ê³éÝ³ñ³Ý SHARP SJK-34N</t>
  </si>
  <si>
    <t>Âí³ÛÇÝ ýáïá³å³ñ³ï CANON Power shot A 640</t>
  </si>
  <si>
    <t>î»ë³ËóÇÏ Panasonic  PV-GS39</t>
  </si>
  <si>
    <t>Ð»éáõëï³óáõÛó PHILIPS 29 PT 8845</t>
  </si>
  <si>
    <t>î»ë³Ù³·ÝÇïáýáÝ SONY SLV –ED 949 SG</t>
  </si>
  <si>
    <t>Èáõë³ÝÏ³ñã³Ï³Ý ³å³ñ³ï CANON A 530</t>
  </si>
  <si>
    <t>ê³éÝ³ñ³Ý HITACHI R-Z 400 AUK 6 K</t>
  </si>
  <si>
    <t>ê³éÝ³ñ³Ý HITACHI R-Z 320 AUK 7 K</t>
  </si>
  <si>
    <t>Ð³Ù³Ï³ñ·Çã Piv 3.0 1MB cache 800MHz FSB, 512MB DDR II PC-4200 80 GBHDD, FDD,CD-RW/DVD, KB, Mouse</t>
  </si>
  <si>
    <t>ØáÝÇïáñ  17” LCD</t>
  </si>
  <si>
    <t>È³½»ñ³ÛÇÝ ïåÇã hp LJ-1018</t>
  </si>
  <si>
    <t>ÈÇó»Ý½Ç³-Íñ³·ñ³ÛÇÝ ³å³ÑáíáõÙ</t>
  </si>
  <si>
    <t>Sound card system</t>
  </si>
  <si>
    <t>Audio-Commutating Mixture</t>
  </si>
  <si>
    <t>²Ï³Ýç³Ï³É</t>
  </si>
  <si>
    <t>àïÝ³Ï ÙÇÏñáýáÝÇ</t>
  </si>
  <si>
    <t>ÎáÝ¹ÇóÇ³Ý»ñ  SANYO SAPC 126GHMC</t>
  </si>
  <si>
    <t>Ð³Ù³Ï³ñ·ÇãP4Core2Duo2, 66/1066Intel31chipset,VGA128MBonboard,HDD SATS160GB,RAM1024 MB, CD-RV/DVD, Keyboard,Mouse</t>
  </si>
  <si>
    <t>2008Ã.</t>
  </si>
  <si>
    <t>ØáÝÇïáñ Benq LCD 19</t>
  </si>
  <si>
    <t>È³½»ñ³ÛÇÝ ïåÇã HP Laser Jet 1018</t>
  </si>
  <si>
    <t>êÏ³Ý»ñ Epson V350</t>
  </si>
  <si>
    <t>UPS 1200VA /³ÝË³÷³Ý ëÝáõóÙ³Ý ë³ñù/</t>
  </si>
  <si>
    <t>Ð»é³Ëáë-ü³ùë Panasonic KX-FT 901 BX</t>
  </si>
  <si>
    <t>ÎáÝ¹ÇóÇáÝ»ñ   HITACHI RAS/C ME 24 CH</t>
  </si>
  <si>
    <t>ÜÇß³íáñáÕ Ù»ù»Ý³</t>
  </si>
  <si>
    <t>ØáÝÇïáñ Benq LCD 19’’</t>
  </si>
  <si>
    <t>Ð³Ù³Ï³ñ·Çã P4 Core2Duo2, 66/1066, Intel 31 chipset, VGA 128 Mb onb., HDD SATS 160 Gb, RAM 1024 Mb , CD-RW/DVD, KB&lt; Mouse</t>
  </si>
  <si>
    <t>îåÇã HP Laser Jet 1018</t>
  </si>
  <si>
    <t xml:space="preserve">   2008Ã.</t>
  </si>
  <si>
    <t>²ÝË³÷³Ý ëÝáõóÙ³Ý ë³ñù  UPS 1200 VA</t>
  </si>
  <si>
    <t>ü»ÙÇ¹³</t>
  </si>
  <si>
    <t>Ò³ÛÝ³ÛÇÝ ù³ñï</t>
  </si>
  <si>
    <t>Audio commutating mixture</t>
  </si>
  <si>
    <t>ØÇÏñáýáÝ</t>
  </si>
  <si>
    <t xml:space="preserve">Ð³Ù³Ï³ñ·Çã Intel P IV 3 GHz/512 Mb DDR/ 80 Gb/ Lan 100 Mbps/ FDD / DVD/ CD-RW combo 16x48x24xx48/ Sound onb/ Keyboard / Mouse / Video adapter 128 Mb </t>
  </si>
  <si>
    <t>ØáÝÇïáñ CIT 17”</t>
  </si>
  <si>
    <t xml:space="preserve"> îåÇã HP LJ 1018</t>
  </si>
  <si>
    <t>Ð³Ù³Ï³ñ·Çã HP Comapaq dx * 7400</t>
  </si>
  <si>
    <t>ØáÝÇïáñ LCD 19 HP L1908w</t>
  </si>
  <si>
    <t>îåÇã HP LJ P2014</t>
  </si>
  <si>
    <t>²ÝË³÷³Ý ëÝáõóÙ³Ý ë³ñù MGE 625</t>
  </si>
  <si>
    <t>²ÝË³÷³Ý ëÝáõóÙ³Ý ë³ñù UPS 1200 VA</t>
  </si>
  <si>
    <t>Ð³Ù³Ï³ñ·Çã HP Comapaq dx * 7400 ,CPU</t>
  </si>
  <si>
    <t>Ð³Ù³Ï³ñ·Çã  Core2Duo2, 66/1066</t>
  </si>
  <si>
    <t>îåÇã HP LJ P1018</t>
  </si>
  <si>
    <t>Ð³Ù³Ï³ñ·Çã P4 2.8 GHz, 915 intel chipset, VGA 64 MB on board, Radeon X 3001 E 800 FDBHDDSATA 80 GB, RAM 128 MB, FDD, CD RW/DVD, KB, Mouse</t>
  </si>
  <si>
    <t>2006Ã.</t>
  </si>
  <si>
    <t>ØáÝÇïáñ HP LJ 1908</t>
  </si>
  <si>
    <t xml:space="preserve"> Ð³Ù³Ï³ñ·Çã HP, 2.33 GHz</t>
  </si>
  <si>
    <t>Ð³Ù³Ï³ñ·Çã P 4 3.0 GHz, 915 intel chipset, VGA 64 MB on board, 800 FDBHDDSATA 80 GB, RAM 256 MB, FDD, CD RW/ DVD, KB, Mouse</t>
  </si>
  <si>
    <t>2005Ã.</t>
  </si>
  <si>
    <t>ØáÝÇïáñ Spider 17</t>
  </si>
  <si>
    <t>îåÇã HP LJ 1022</t>
  </si>
  <si>
    <t>²ÝË³÷³Ý ëÝáõóÙ³Ý ë³ñù 1200 VA</t>
  </si>
  <si>
    <t>ØáÝÇïáñ  Beng LCD 19</t>
  </si>
  <si>
    <t>È³½»ñ³ÛÇÝ ïåÇã HP Laser 1018</t>
  </si>
  <si>
    <t xml:space="preserve">Ð³Ù³Ï³ñ·Çã P 4 Core 2Duo2 66/1066 intel 3 chipset  VGA 128 MB on board HDD SATS 160 GB RAM 1024 MB CD </t>
  </si>
  <si>
    <t>ØáÝÇïáñ  Acer</t>
  </si>
  <si>
    <t>Ð³Ù³Ï³ñ·Çã P 4  CPU 3.0 ,  2.99 GHz 504 MB RAM</t>
  </si>
  <si>
    <t>Public monitor terminal/MKY8160PT, itergrate mith monitor, mountable in monitor chasses, CPU : intel E5200/2.5 Ghz/LGA775/2M/800Mhz/-SYSmark 2004 SE Rating 156= (ÏáÙåÉ»Ïï)</t>
  </si>
  <si>
    <t>2010Ã.</t>
  </si>
  <si>
    <t>Smart UPS 1500</t>
  </si>
  <si>
    <t>UPS 650</t>
  </si>
  <si>
    <t>UPS 600</t>
  </si>
  <si>
    <t>îåÇã LJ 1018</t>
  </si>
  <si>
    <t>ä³ï×»Ý³Ñ³ÝÙ³Ý Ù»ù»Ý³ Canon iR 2016</t>
  </si>
  <si>
    <t>²ÝË³÷³Ý ëÝáõóÙ³Ý ë³ñù /Capasity: 750V A/</t>
  </si>
  <si>
    <t>2011Ã.</t>
  </si>
  <si>
    <t xml:space="preserve">êÏ³Ý»ñ HP Scanjet G3110 Photo Scaner </t>
  </si>
  <si>
    <t>ÂáõÕÃ ³Õ³óáÕ ë³ñù 3</t>
  </si>
  <si>
    <t>Ð³Ù³Ï³ñ·Çã HP Com.7400</t>
  </si>
  <si>
    <t>2008Ã</t>
  </si>
  <si>
    <t>ØáÝÇïáñ HP 1908 LCD 19</t>
  </si>
  <si>
    <t>Ð³Ù³Ï³ñ·Çã Core 2 DUO E7500</t>
  </si>
  <si>
    <t>ØáÝÇïáñ Compaq LE 1901w</t>
  </si>
  <si>
    <t>²ÝË³÷³Ý ëÝáõóÙ³Ý ë³ñù Back 750VA</t>
  </si>
  <si>
    <t>È³½»ñ³ÛÇÝ ïåÇã HPLJ Pro P1102</t>
  </si>
  <si>
    <t>ò³Ýó³ÛÇÝ ïåÇã 2015</t>
  </si>
  <si>
    <t>ê»ñí»ñ HP DL 160G5</t>
  </si>
  <si>
    <t>Rask HP Universal Rask 10642 G2</t>
  </si>
  <si>
    <t>Rask Mountable UPS MGE 3000VA Rack Mount</t>
  </si>
  <si>
    <t>î»ë³ù³ñï VC 256 MB</t>
  </si>
  <si>
    <t>êÏ³Ý»ñ LIDE</t>
  </si>
  <si>
    <t>Ð³Ù³Ï³ñ·Çã HPcompaq 6200Proser</t>
  </si>
  <si>
    <t>2012Ã</t>
  </si>
  <si>
    <t>ØáÝÇïáñ HP20HP 2011*20-inLED LCD</t>
  </si>
  <si>
    <t>UPS APS Back RS 500va</t>
  </si>
  <si>
    <t>Flatbet Scaner Epson GT-2500</t>
  </si>
  <si>
    <t>ú¹áñ³ÏÇã VESTEL ECOPLUS W 9000</t>
  </si>
  <si>
    <t>Ð³Ù³Ï³ñ·Çã  MERKURI</t>
  </si>
  <si>
    <t>2013Ã</t>
  </si>
  <si>
    <t>ØáÝÇïáñ  SAMSUNG20</t>
  </si>
  <si>
    <t>UPS  SMARt1500</t>
  </si>
  <si>
    <t>Ð³Ù³Ï³ñ·Çã P4  3.2</t>
  </si>
  <si>
    <t>ØáÝÇïáñ  ACER1717</t>
  </si>
  <si>
    <t>HP Lazer Jet 1005</t>
  </si>
  <si>
    <t>Workstation intel Core i7-3770</t>
  </si>
  <si>
    <t>Monitor 20 Samsung S 20A300B</t>
  </si>
  <si>
    <t xml:space="preserve">  Ð³Ù³Ï³ñ·Çã P4/ÙáÝÇïáñ   Acer1717</t>
  </si>
  <si>
    <t>Printer Phaser 3010Ba</t>
  </si>
  <si>
    <t>UPS APS Bask RS 500VA</t>
  </si>
  <si>
    <t xml:space="preserve"> Switch D-Link DGS-1016D</t>
  </si>
  <si>
    <t>²Ýíï³Ý·áõÃÛ³Ý Ñ³Ù³Ï³ñ·Ç ï»ë³ËóÇÏ</t>
  </si>
  <si>
    <t>Ð³Ù³Ï³ñ·Çã  P43</t>
  </si>
  <si>
    <t>ØáÝÇïáñ  HP LJ  1740</t>
  </si>
  <si>
    <t>ä³ï×»Ý³Ñ³ÝÙ³Ý Ù»ù»Ý³</t>
  </si>
  <si>
    <t xml:space="preserve">îåÇã  </t>
  </si>
  <si>
    <t>Ð³Ù³Ï³ñ·Çã</t>
  </si>
  <si>
    <t>2015Ã</t>
  </si>
  <si>
    <t>î»ë³í³Ñ³Ý³Ï</t>
  </si>
  <si>
    <t>îåÇã ë³ñù</t>
  </si>
  <si>
    <t>2014Ã</t>
  </si>
  <si>
    <t>Printer HP LI 1005</t>
  </si>
  <si>
    <t>ü»ÙÇ¹³ Ó³ÛÝ³·ñ³éÙ³Ý Ñ³Ù³Ï³ñ·</t>
  </si>
  <si>
    <t xml:space="preserve">  Ð³Ù³Ï³ñ·Çã Core i3 MS Office Standaet Windows 8.1</t>
  </si>
  <si>
    <t>2016Ã</t>
  </si>
  <si>
    <t>È³½»ñ³ÛÇÝ ïåÇã KYOCETA PS 1040</t>
  </si>
  <si>
    <t>êÏ³Ý»ñ  canon Lide 120</t>
  </si>
  <si>
    <t>´³½Ù³ý-É ïåÇã KYOCETA ECOSYS M 2530dn</t>
  </si>
  <si>
    <t>Ð³Ù³Ï³ñ·Çã  ³ÙµáÕçÁ Ù»ÏáõÙ</t>
  </si>
  <si>
    <t>²íïáÙ»ù»Ý³</t>
  </si>
  <si>
    <t>âÑñÏÇ½íáÕ å³Ñ³ñ³Ý</t>
  </si>
  <si>
    <t>1999Ã©</t>
  </si>
  <si>
    <t>¸³ï³íáñÇ µ³½Ï³Ãáé</t>
  </si>
  <si>
    <t>²Ãáé</t>
  </si>
  <si>
    <t>Ô»Ï³í³ñÇ ë»Õ³Ý</t>
  </si>
  <si>
    <t>Ô»Ï³í³ñÇ ¹ÇÙ³¹Çñ ë»Õ³Ý</t>
  </si>
  <si>
    <t>Ô»Ï³í³ñÇ ë»Õ³ÝÇ ÏáÕ³ÛÇÝ ë»Õ³Ý</t>
  </si>
  <si>
    <t>§²¦ ï»ë³ÏÇ ëáíáñ³Ï³Ý ë»Õ³Ýª ³é³Ýó ïáõÙµ³ÛÇ</t>
  </si>
  <si>
    <t>ê»Õ³ÝÇ ïáõÙµ³</t>
  </si>
  <si>
    <t>§²¦ ï»ë³ÏÇ ëáíáñ³Ï³Ý ë»Õ³Ý</t>
  </si>
  <si>
    <t>¼·»ëï³å³Ñ³ñ³Ý</t>
  </si>
  <si>
    <t>§²¦ ï»ë³ÏÇ ½·»ëï³å³Ñ³ñ³Ý</t>
  </si>
  <si>
    <t>§´¦ ï»ë³ÏÇ ½·»ëï³å³Ñ³ñ³Ý</t>
  </si>
  <si>
    <t>´³½Ùáó</t>
  </si>
  <si>
    <t>´³½Ï³Ãáé</t>
  </si>
  <si>
    <t>¸³ï³Ï³Ý ÝÇëï»ñÇ ù³ñïáõÕ³ñÇ ¨ íÏ³Ý»ñÇ ë»Õ³Ý</t>
  </si>
  <si>
    <t>¸³ï³Ï³Ý ÝÇëïÇ ÏáÕÙ»ñÇ ë»Õ³Ý</t>
  </si>
  <si>
    <t>¸³ï³íáñÇ û·Ý³Ï³ÝÝ»ñÇ ¨ íÏ³Ý»ñÇ ³Ãáé</t>
  </si>
  <si>
    <r>
      <t>ÎáÝ</t>
    </r>
    <r>
      <rPr>
        <sz val="10"/>
        <rFont val="Arial"/>
        <family val="2"/>
        <charset val="204"/>
      </rPr>
      <t>‎</t>
    </r>
    <r>
      <rPr>
        <sz val="10"/>
        <rFont val="Arial Armenian"/>
        <family val="2"/>
      </rPr>
      <t>ý»ñ³ÝëÝ»ñÇ ë»Õ³Ý</t>
    </r>
  </si>
  <si>
    <t>²ÙµÇáÝ</t>
  </si>
  <si>
    <t>¸³ï³íáñÇ ë»Õ³Ý §²¦ ï»ë³ÏÇ</t>
  </si>
  <si>
    <t>æñµ³Å³Ý §A¦ ï»ë³ÏÇ</t>
  </si>
  <si>
    <t>æñµ³Å³Ý §D¦ ï»ë³ÏÇ</t>
  </si>
  <si>
    <t>æñµ³Å³Ý §K¦ ï»ë³ÏÇ</t>
  </si>
  <si>
    <t>ºñ»ù ï»Õ³ÝÇ Ýëï³ñ³Ý</t>
  </si>
  <si>
    <t>âáñë ï»Õ³ÝÇ Ýëï³ñ³Ý</t>
  </si>
  <si>
    <t>ÐÇÝ· ï»Õ³ÝÇ Ýëï³ñ³Ý</t>
  </si>
  <si>
    <t>òáõó³Ý³Ï</t>
  </si>
  <si>
    <t>¶ñ³å³Ñ³ñ³Ý</t>
  </si>
  <si>
    <t>Þ³ñÅ³Ï³Ý ³Ãáé</t>
  </si>
  <si>
    <t>Ø»ï³ÕÛ³ å³Ñ³ñ³Ý 4 ¹áõé</t>
  </si>
  <si>
    <t>¼ÇÝ³Ýß³Ý</t>
  </si>
  <si>
    <t xml:space="preserve">¸³ï³íáñÇ ÷áùñ </t>
  </si>
  <si>
    <t>3 ï»Õ³Ýáó Ýëï³ñ³Ý</t>
  </si>
  <si>
    <t>4 ï»Õ³Ýáó Ýëï³ñ³Ý</t>
  </si>
  <si>
    <t>5 ï»Õ³Ýáó Ýëï³ñ³Ý</t>
  </si>
  <si>
    <t>¸³ï³Ï³Ý ¹³ÑÉÇ×Ç å³ïÝ»ß</t>
  </si>
  <si>
    <t>ìÏ³ÛÇ ³ÙµÇáÝ</t>
  </si>
  <si>
    <t xml:space="preserve">¸³ï³íáñÇ ³Ãáé </t>
  </si>
  <si>
    <t>²Ûó»ÉáõÝ»ñÇ ³Ãáé</t>
  </si>
  <si>
    <t>Ô»Ï³í³ñÇ ë»Õ³ÝÇ ¹ÇÙ³¹Çñ</t>
  </si>
  <si>
    <t>Ô»Ï³í³ñÇ ë»Õ³ÝÇ ÏáÕ³¹Çñ</t>
  </si>
  <si>
    <t>¶áñÍ³éÝ³Ï³Ý ë»Õ³Ý</t>
  </si>
  <si>
    <t>¸³ñ³Ïáí ïáõÙµ³</t>
  </si>
  <si>
    <t>êáíáñ³Ï³Ý ë»Õ³Ý</t>
  </si>
  <si>
    <t>ÊáõÉ ·ñ³å³Ñ³ñ³Ý</t>
  </si>
  <si>
    <t>²å³Ï» ·ñ³å³Ñ³ñ³Ý</t>
  </si>
  <si>
    <t>¸³ï³Ï³Ý ÏáÕÙ»ñÇ ë»Õ³Ý</t>
  </si>
  <si>
    <t>¶áñÍ³éÝ³Ï³Ý ³Ãáé</t>
  </si>
  <si>
    <t xml:space="preserve">¶ñ³ë»Õ³Ý </t>
  </si>
  <si>
    <t>Ø»ï³ÕÛ³ å³Ñ³ñ³Ý  3¹³ñ³Ïáí</t>
  </si>
  <si>
    <t>Ø»ï³ÕÛ³ å³Ñ³ñ³Ý  4 ¹³ñ</t>
  </si>
  <si>
    <t xml:space="preserve">¸³ï³íáñÇ ë»Õ³Ý </t>
  </si>
  <si>
    <t>¸³ï³íáñÇ ë»Õ³ÝÇ ¹ÇÙ³¹Çñ</t>
  </si>
  <si>
    <t>¸³ï³íáñÇ ë»Õ³ÝÇ ÏáÕ³¹Çñ</t>
  </si>
  <si>
    <t>3 ¹³ñ³Ïáí ïáõÙµ³</t>
  </si>
  <si>
    <t>¶ñ³ë»Õ³Ý</t>
  </si>
  <si>
    <t xml:space="preserve">òáõó³Ý³Ï ãÅ³Ý·áïíáÕ Ù»ï³ÕÇó </t>
  </si>
  <si>
    <t>2010Ã</t>
  </si>
  <si>
    <t>4-ï»Õ³Ýáó Ýëï³ñ³Ý</t>
  </si>
  <si>
    <t>5-ï»Õ³Ýáó Ýëï³ñ³Ý</t>
  </si>
  <si>
    <t>ê»Ûý, ãÑñÏÇ½íáÕ å³Ñ³ñ³Ý</t>
  </si>
  <si>
    <t>2011Ã</t>
  </si>
  <si>
    <t>ÎáÕÙ»ñÇ ë»Õ³Ý</t>
  </si>
  <si>
    <t>Ø»ï³Õ³Ï³Ý ¹³ñ³Ï³ß³ñ</t>
  </si>
  <si>
    <t>²Ãáé /Ï³åáõÛï/</t>
  </si>
  <si>
    <t>ÎáÝý»ñ»Ýó ë»Õ³Ý</t>
  </si>
  <si>
    <t>Ø»ï³Õ³Ï³Ý å³Ñ³ñ³Ý</t>
  </si>
  <si>
    <t>2013Ã.</t>
  </si>
  <si>
    <t>¸ñáßÙ³ÏÝÇù</t>
  </si>
  <si>
    <t>Î³ñ× ³ßË³³³³ï³Ýù.  ë»Õ³Ý</t>
  </si>
  <si>
    <t>²ßË³ï³Ýù³ÛÇÝ  ³Ãáé</t>
  </si>
  <si>
    <t>¸³ï³íáñÇ ë»Õ³Ý ïáõÙµ³Ûáí</t>
  </si>
  <si>
    <t>¼ÇÝ³Ýß³Ý  ÷³ÛïÛ³</t>
  </si>
  <si>
    <t>¶ñ³å³Ñ³ñ³Ý ³å³ÏÛ³ ¹éÝ»ñáí</t>
  </si>
  <si>
    <t>2016Ã.</t>
  </si>
  <si>
    <t>êÛó»ÉáõÝ»ñÇ ³Ãáé</t>
  </si>
  <si>
    <t>Èë³ñ³ÝÇ ·ñ³ë»Õ³Ý ² ï»ë³Ï</t>
  </si>
  <si>
    <t>¶ñ³å³Ñ³ñ³Ý µ³ó ¹éÝ»ñáí</t>
  </si>
  <si>
    <t>¸³ï³ñ³ÝÇ ÏáÕÙ»ñÇ ·ñ³ë»Õ³Ý</t>
  </si>
  <si>
    <t>¸³ï³ñ³ÝÇ ù³ñïáõÕ³ñÇ ë»Õ³Ý</t>
  </si>
  <si>
    <t>ö³ëï³ÃÕÃ»ñÇ å³ÑÙ³Ý å³Ñ³ñ³Ý</t>
  </si>
  <si>
    <t>Üëï³ñ³Ý Éë³ñ³ÝÇ Ñ³Ù³ñ</t>
  </si>
  <si>
    <t>ê»Õ³Ý Õ»Ï³í³ñÇ /·ñ³ë»Õ³Ý 1-å³Ñ³ñ³ÝÇ ï³Ï¹Çñ</t>
  </si>
  <si>
    <t xml:space="preserve">¶³½³µ³Éá 8 ÙË.  ÇÅ. </t>
  </si>
  <si>
    <t>Ð³ßí³å³Ñ³Ï³Ý Íñ³·Çñ</t>
  </si>
  <si>
    <t>ՀՀ Արագածոտնի մարզի ընդհանուր իրավասության դատարան</t>
  </si>
  <si>
    <t>ü³ùë-´ñáï»ñ FAX 870</t>
  </si>
  <si>
    <t>Ø³ñïÏáó í³Ñ³Ý³Ïáí PW-301</t>
  </si>
  <si>
    <t>Ð³Ù³Ï³ñ·Çã å»ÝïÛáõÙ-2</t>
  </si>
  <si>
    <t>Îáõï³ÏÇã UPS</t>
  </si>
  <si>
    <t>Ð³Ù³Ï³ñ·Çã å»ÝïÛáõÙ-1</t>
  </si>
  <si>
    <t>È³½»ñ³ÛÇÝ ïåÇã</t>
  </si>
  <si>
    <t>Ð³Ù³Ï³ñ·Çã å»ÝïÛáõÙ-4 /ÏáÙåÉ»Ïï/</t>
  </si>
  <si>
    <t>Ð³Ù³Ï³ñ·Çã å»ÝïÛáõÙ-4 /åñÇÝï»ñáí/</t>
  </si>
  <si>
    <t>Ð³Ù³Ï³ñ·Çã å»ÝïÛáõÙ-4 Íñ³·Çñ</t>
  </si>
  <si>
    <t>È³½»ñ³ÛÇÝ ïåÇã Samsung</t>
  </si>
  <si>
    <t>Ð³Ù³Ï³ñ·Çã å»ÝïÛáõÙ-4</t>
  </si>
  <si>
    <t>ÎáÝ¹ÇóÇáÝ»ñ-ê³ÙëáõÝ· AG-12WH</t>
  </si>
  <si>
    <t>ÎáÝ¹ÇóÇáÝ»ñ-ê³ÙëáõÝ· A2-09-Fatel</t>
  </si>
  <si>
    <t>Ð³Ù³Ï³ñ·Çã HP-D-2200</t>
  </si>
  <si>
    <t>äñÇÝï»ñ LL-1022</t>
  </si>
  <si>
    <t>ä³ï×»Ý³Ñ³ÝÙ³Ý ³å³ñ³ï</t>
  </si>
  <si>
    <t>ØáÝÇïáñ HP-2-1740-intineh</t>
  </si>
  <si>
    <t>Ð³Ù³Ï³ñ·Çã Busines ծրագիր</t>
  </si>
  <si>
    <t>Ð³Ù³Ï³ñ·Çã ê»ñí»ñ</t>
  </si>
  <si>
    <t>Ü»ñùÇÝ Ñ»é³Ëáë³ÛÇÝ ó³Ýó</t>
  </si>
  <si>
    <t>Â³Ý³ù³ÛÇÝ ïåÇã</t>
  </si>
  <si>
    <t xml:space="preserve">îåÇã - Canon-LBP-2900 </t>
  </si>
  <si>
    <t>Ð³Ù³Ï³ñ·Çã å»ÝïÛáõÙ  P-4HP-D-2200</t>
  </si>
  <si>
    <t>ä³ï×»Ý³Ñ³ÝÙ³Ý ³å³ñ³ï CanonLB-MF-3110</t>
  </si>
  <si>
    <t>Ð³Ù³Ï³ñ·Çã å»ÝïÛáõÙ 4 3.0 GHz</t>
  </si>
  <si>
    <t>ÎáÝ¹ÇóÇáÝ»ñ HITACHI RAS 18CH</t>
  </si>
  <si>
    <t>ÎáÝ¹ÇóÇáÝ»ñ HITACHI RAS 24CH</t>
  </si>
  <si>
    <t>ê³éÝ³ñ³Ý HITACHI 240AUK</t>
  </si>
  <si>
    <t>ê³éÝ³ñ³Ý HITACHI 400AUK</t>
  </si>
  <si>
    <t>æñÇ ë³ñù</t>
  </si>
  <si>
    <t>Îáõï³ÏÇã UPS VA</t>
  </si>
  <si>
    <t>ØáÝÇïáñ ¹»ÉÉ 17</t>
  </si>
  <si>
    <t>È³½»ñ³ÛÇÝ ïåÇã HP-1020</t>
  </si>
  <si>
    <t>ä³ï×»Ý³Ñ³ÝÙ³Ý Ù»ù»Ý³ Canon 2016</t>
  </si>
  <si>
    <t>ØáÝÇïáñ §Ð³Ýë-Æç17¦</t>
  </si>
  <si>
    <t>ØáÝÇïáñ Samsung 17</t>
  </si>
  <si>
    <t>î»ë³ËóÇÏ /ÏáÙåÉ»Ïï/</t>
  </si>
  <si>
    <t>Ð³Ù³Ï³ñ·Çã å»ÝïÛáõÙ 4 3.0 GHz 945</t>
  </si>
  <si>
    <t>Ð³Ù³Ï³ñ·Çã P4 Core2Duo2</t>
  </si>
  <si>
    <t>Մոնիտոր Benq LCD 19</t>
  </si>
  <si>
    <t>Լազերային տպիչ HP Laser Jet 1018</t>
  </si>
  <si>
    <t>Սկաներ Epson V350</t>
  </si>
  <si>
    <t>Հեռախոս-Ֆաքս Panasonic KX-FT 933</t>
  </si>
  <si>
    <t>Համակարգիչ CIT PC Processor PIV3.0</t>
  </si>
  <si>
    <t>Մոնիտոր Git-Flat Panel, LCD technology</t>
  </si>
  <si>
    <t>È³½»ñ³ÛÇÝ ïåÇã HPLJ-1018</t>
  </si>
  <si>
    <t>Մոնիտոր Git-Flat Panel, LCD technology Samsung 17</t>
  </si>
  <si>
    <t>Սերվեր DELL</t>
  </si>
  <si>
    <t>Մոնիտոր Dell</t>
  </si>
  <si>
    <t>Անխափան սնուցման սարք UPS 1200 VA</t>
  </si>
  <si>
    <t>Լազերային տպիչ HP LJ 1018</t>
  </si>
  <si>
    <t>Մոնիտոր BENG</t>
  </si>
  <si>
    <t xml:space="preserve"> Համակարգիչ HP Compaq dx* 7400</t>
  </si>
  <si>
    <t>Monitor LCD 19HP L 1908 W</t>
  </si>
  <si>
    <t>Տպիչ HPLJ P 2014</t>
  </si>
  <si>
    <t>Անխափան սնուցման սարք MGE 625</t>
  </si>
  <si>
    <t>Համակարգիչ P4 Core2Duo2,66/1066,Intel31 chipset,VGA 128MBon board,HDD SATS 160GB,RAM 1024MB, CD-RV/DVD,Keyboard,Mouse</t>
  </si>
  <si>
    <t>Մոնիտոր LSD19''</t>
  </si>
  <si>
    <t>Համակարգիչ HP Compaq dx* 7400</t>
  </si>
  <si>
    <t>Մոնիտոր LSD 19 HP L1908w</t>
  </si>
  <si>
    <t>Անխափան սնուցման սարք SMART UPS 1500 VA</t>
  </si>
  <si>
    <t>Անխափան սնուցման սարք UPS 650 VA</t>
  </si>
  <si>
    <t>Համակարգիչ P4, 3.2 GHZ, RAM 512MB, VGA 128Mb, HDD 80Gb</t>
  </si>
  <si>
    <t>Համակարգիչ P4 Core2Duo, E6750,RAM 1Gb,VGA 128Mb, HDD 160Gb</t>
  </si>
  <si>
    <t>Լազերային տպիչ (Printer) HPLJ1018 VNC4P069000</t>
  </si>
  <si>
    <t>Համակարգիչ P4 P4, 3.2 GHZ, RAM 512MB, VGA 128Mb, HDD 80Gb</t>
  </si>
  <si>
    <t>Համակարգիչ P4 Core2Duo</t>
  </si>
  <si>
    <t>Համակարգիչ HP P4 Core2Duo E7500 2.93, RAM 2.</t>
  </si>
  <si>
    <t>Մոնիտոր HPLE 1901W</t>
  </si>
  <si>
    <t>Բազմաֆունկցիոնալ տպիչ HP LASER JET M 503 MFP A3</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</si>
  <si>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</si>
  <si>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</si>
  <si>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Անխափան սնուցման սարք UPS 750 VA</t>
  </si>
  <si>
    <t>Տպիչ HPLJ P 1102</t>
  </si>
  <si>
    <t>Սկաներ HPSCANJET G3110</t>
  </si>
  <si>
    <t>Համակարգիչ կոմպլեկտ P4 3.08 512MB RAM 1GB HDD, 128mb VGA  2007թ.</t>
  </si>
  <si>
    <t>Անցագրային քարտերի ընթերցիչ(ներառյալ կոնտրոլեր)K-3</t>
  </si>
  <si>
    <t>Դռան էլեկտրական փական</t>
  </si>
  <si>
    <t>Դռան մեխանիկական փակող սարք</t>
  </si>
  <si>
    <t>Դատական Գործըթացի թվային ձայնագրման համակարգ (Համակարգիչ HP P4 Core2Duo E7500 2.93, RAM 2. + HPLJ1018 VNC4P069000)</t>
  </si>
  <si>
    <t>Էլ. սնման հանգույց պահուստային մարտկոցով</t>
  </si>
  <si>
    <t>Էլ. և ինտերֆեյսային մալուխներ, լարանցում և այլ ապրանքներ, սարքավորումներ և պարագաներ</t>
  </si>
  <si>
    <t>Համակարգիչ HPcompaq6200 Proser Intel i3-2120</t>
  </si>
  <si>
    <t>ՄոնիտորHP20 2011*20-In LED LCD</t>
  </si>
  <si>
    <t>UPS APS Back RS 500VA</t>
  </si>
  <si>
    <t>Սկաներ Flatbed Scaner Epson GT-2500</t>
  </si>
  <si>
    <t>Skaner Musteck Paw 2400</t>
  </si>
  <si>
    <t>Բազմաֆունկցիոնալ տպիչ-պատճենահանման սարք MFU xerox WC 5021</t>
  </si>
  <si>
    <t>Մոնիտոր Samsung S20A300B</t>
  </si>
  <si>
    <t>Համակարգիչ Workststion Intel Core I7-3770</t>
  </si>
  <si>
    <t>Մոնիտոր HP20 HP2011*20 LCD</t>
  </si>
  <si>
    <t>Smart UPS 980 Watts / 1500VA</t>
  </si>
  <si>
    <t>Համակարգիչ corei3MS office standeat windows8.1</t>
  </si>
  <si>
    <t>Համակարգիչ corei3M office standeat windowspro 3.4</t>
  </si>
  <si>
    <t>Տեսավահանական PhillipsVline 21.5/54.6sm</t>
  </si>
  <si>
    <t>Օդորակիչ 9000BTU</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</si>
  <si>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</si>
  <si>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</si>
  <si>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</si>
  <si>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Ավտոմեքենա HYUNDAI ELANTRA</t>
  </si>
  <si>
    <t>Îóáñ¹ ë»Õ³Ý Õ»Ï³í³ñÇ</t>
  </si>
  <si>
    <t>ê»Õ³ÝÇ Ïóáñ¹</t>
  </si>
  <si>
    <t>´³½Ï³Ãáé ¹³ï³íáñÇ</t>
  </si>
  <si>
    <t>ê»Õ³Ý Ù»Ï ï³Ï¹Çñáí</t>
  </si>
  <si>
    <t>ê»Õ³ÝÇ ï³Ï¹Çñ</t>
  </si>
  <si>
    <t>Ð³·áõëïÇ å³Ñ³ñ³Ý</t>
  </si>
  <si>
    <t>¶ñù»ñÇ å³Ñ³ñ³Ý</t>
  </si>
  <si>
    <t>²Ãáé ¹³ï³íáñÇ ÝÇëï. ù³ñïáõÕ³ñÇ</t>
  </si>
  <si>
    <t>ê»Õ³Ý Ñ³ë³ñ³Ï</t>
  </si>
  <si>
    <t>Մետաղյա պահարան</t>
  </si>
  <si>
    <t>Չհրկիզվող պահարան</t>
  </si>
  <si>
    <t>Գրապահարան</t>
  </si>
  <si>
    <t>Շարժական աթոռ</t>
  </si>
  <si>
    <t>Դատավորի աթոռ</t>
  </si>
  <si>
    <t>Այցելուների աթոռ</t>
  </si>
  <si>
    <t>Ղեկավարի սեղան</t>
  </si>
  <si>
    <t>Ղեկավարի սեղանի դիմադիր</t>
  </si>
  <si>
    <t>Ղեկավարի սեղանի կողադիր</t>
  </si>
  <si>
    <t>Գործառնական սեղան</t>
  </si>
  <si>
    <t>Դարակով տումբա</t>
  </si>
  <si>
    <t>Սովորական սեղան</t>
  </si>
  <si>
    <t>Խուլ գրապահարան</t>
  </si>
  <si>
    <t>Ապակի գրապահարան</t>
  </si>
  <si>
    <t>Գործառնական աթոռ</t>
  </si>
  <si>
    <t>Ղեկավարի գրասեղան</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</si>
  <si>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</si>
  <si>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</si>
  <si>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</si>
  <si>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</si>
  <si>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</si>
  <si>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</si>
  <si>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</si>
  <si>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</si>
  <si>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</si>
  <si>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</si>
  <si>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</si>
  <si>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Դատավորի բազկաթոռ</t>
  </si>
  <si>
    <t>Այցելուների համար աթոռ</t>
  </si>
  <si>
    <t>Աշխատանքային աթոռ</t>
  </si>
  <si>
    <t>3 տեղանոց նստարան</t>
  </si>
  <si>
    <t>4 տեղանոց նստարան</t>
  </si>
  <si>
    <t>Դատավորի սեղան</t>
  </si>
  <si>
    <t>Դատական դահլիճի արգելաճաղ L235</t>
  </si>
  <si>
    <t>Վկայի ամբիոն</t>
  </si>
  <si>
    <t>Շերտավարագույրներ</t>
  </si>
  <si>
    <t>քմ</t>
  </si>
  <si>
    <t>Նստարան 3-տեղանոց</t>
  </si>
  <si>
    <t>Նստարան 4-տեղանոց</t>
  </si>
  <si>
    <t>Նստարան 2-տեղանոց</t>
  </si>
  <si>
    <t>Դատավորի հարթակ /սեղան/</t>
  </si>
  <si>
    <t>Հաշվապահական հաշվառման ծրագիր</t>
  </si>
  <si>
    <t>ԱՐԱՐԱՏԻ ԵՎ ՎԱՅՈՑ ՁՈՐԻ ՄԱՐԶԵՐԻ ԸՆԴՀԱՆՈՒՐ ԻՐԱՎԱՍՈՒԹՅԱՆ ԴԱՏԱՐԱՆ</t>
  </si>
  <si>
    <t>ü³ùë Brother intelli FAX-870mc</t>
  </si>
  <si>
    <t xml:space="preserve">Ð³Ù³Ï³ñ·Çã Pentium 3ÙáÝÇïáñ </t>
  </si>
  <si>
    <t>Ð³Ù³Ï³ñ·Çã Pentium 1ÙáÝÇïáñ</t>
  </si>
  <si>
    <t>Ð³Ù³Ï³ñ·ÇãPentium 1ÙáÝÇïáñ Ñ³Ù³Ï³ñ·Çã</t>
  </si>
  <si>
    <t>Ð³Ù³Ï³ñ·Çã Pentium 4 ÙáÝÇïáñ</t>
  </si>
  <si>
    <t>Monitor- BENQ  FP 747</t>
  </si>
  <si>
    <t>´³½Ù³ýáõÝÏóÇáÝ³É ë³ñù/ïåÇã, ùë, ëÏ³Ý,ý³ùë/</t>
  </si>
  <si>
    <t>Window Moyted Air-Conditioner AKH-7AGSW</t>
  </si>
  <si>
    <t>Window Moyted Air-Conditioner AKH-9AGNW</t>
  </si>
  <si>
    <t>Window Moyted Air-Conditioner AMH-13AGNW</t>
  </si>
  <si>
    <t>Window Moyted Air-Conditioner ALH-24AAK-W</t>
  </si>
  <si>
    <t>Window Moyted Air-Conditioner AFH-18ATN-W</t>
  </si>
  <si>
    <t>Registered Brand Name Workststion, Pentium4-2.4 GHz H4CIT103</t>
  </si>
  <si>
    <t>Registered Brand Name Workststion, Pentium4-2.4 GHz H4CIT099</t>
  </si>
  <si>
    <t>Registered Brand Name Workststion, Pentium4-2.4 GHz H4CIT090</t>
  </si>
  <si>
    <t>Monitor LCD 15" CIT 1024x768 75Hz  00019</t>
  </si>
  <si>
    <t>Monitor LCD 15" CIT 1024x768 75Hz  00030</t>
  </si>
  <si>
    <t>Monitor LCD 15" CIT 1024x768 75Hz  00033</t>
  </si>
  <si>
    <t>Printer HP LJ 1160  CNC1F18177</t>
  </si>
  <si>
    <t>Printer HP LJ 1160  CNC1F18179</t>
  </si>
  <si>
    <t>Printer HP LJ 1160  CNC1F18191</t>
  </si>
  <si>
    <t>UPS Power Com BNT- 600 VA 40138870408</t>
  </si>
  <si>
    <t>UPS Power Com BNT- 600 VA 40138560408</t>
  </si>
  <si>
    <t>UPS Power Com BNT- 600 VA 40138890408</t>
  </si>
  <si>
    <t>Operating Software- Court recording System ''SRS Femida'' Software including License</t>
  </si>
  <si>
    <t>Sistem sound card 4-channel sound card M-Audio Delta-44</t>
  </si>
  <si>
    <t>Audio-Commutating Mixer "SRS Mixer 8x4"</t>
  </si>
  <si>
    <t>Ð³Ù³Ï³ñ·Çã P4 2.4 GHz, /iIntel chipset/, VGA 64 MB on board/, 500FSB/ HDD 80GB, RAM 256MB/NIC/, FDD, CD-ROM/Modem int./KB/Mouse</t>
  </si>
  <si>
    <t>Monitor LCD   17</t>
  </si>
  <si>
    <t>È³½»ñ³ÛÇÝ ïåÇã  HPLJ1020</t>
  </si>
  <si>
    <t>UPS E-Pro 600VA</t>
  </si>
  <si>
    <t>Ô»Ï³í³ñáÕ/Î³ñ¹³óáÕ ë³ñù PW-301 /613931,613933,613936,613957/</t>
  </si>
  <si>
    <t>Î³ñ¹³óáÕ ë³ñù  PW-309/611674,611675,611677,611619/</t>
  </si>
  <si>
    <t>Ðáë³ÝùÇ Ù³ñïÏáó/ Ð³Ù³Ï³ñ·Ý ³ÝÑ³å³Õ ëÝáõóáÕ  ë³ñù 7.2A, 12VÙ³ñï/</t>
  </si>
  <si>
    <t xml:space="preserve">Workstation P-4  /SHUB6210JMZ,  6210JPD, 6210JN3, 6210JNG, 6210JNX, 6210JM3, 6210JP6/ </t>
  </si>
  <si>
    <t>Monitor SCNC6132HNG, 6132HN3, 6132H16, 6132H15, 6132H11, 6132HOF, 6132HNB, 6132H10, 6132HN1/</t>
  </si>
  <si>
    <t>PrinterHPLJ1022/CNCKC06769,06754, 06797, 06733, 04279/</t>
  </si>
  <si>
    <t>All-in- One Multifunction Sistem HP LJ4345xCNKYF17680</t>
  </si>
  <si>
    <t>Business Telefone Sistem Type `A` Panasonic KXTA 616</t>
  </si>
  <si>
    <t>Local  Database Server HP ML 350, Tower SGBJ 62002DW</t>
  </si>
  <si>
    <t>Local  WWW  Server HP ML 350, Tower SGBJ 620033G</t>
  </si>
  <si>
    <t>UPS Tripplite Smart  INT 1500 9514AYOSM516000135</t>
  </si>
  <si>
    <t>Local Area Network (LAN)HUBs, Swiches and Connector</t>
  </si>
  <si>
    <t>Ð³Ù³Ï³ñ·Çã P4 3.2 GHz, 915 Intel chipset, VGA 64 MB on board, 800FSB HDD SATA  160GB, RAM 512MB, FDD, CD-RW/DVD, KB, Mouse</t>
  </si>
  <si>
    <t>ØáÝÇïáñ êå³Û¹»ñ  Ü»ï 17Èê¸(Monitor Spider Net 17``LSD-2Ñ³ï Dell-17-6Ñ³ï  Viewsonic-17-8Ñ³ï</t>
  </si>
  <si>
    <t>Printer Canon LBP-2900</t>
  </si>
  <si>
    <t>UPS  1200VA</t>
  </si>
  <si>
    <t>ä³ï×»Ý³Ñ³ÝÙ³Ý Ù»ù»Ý³ ø»ÝáÝ Çè2016çÇ (Canon iR2016j)</t>
  </si>
  <si>
    <t>Ð³Ù³Ï³ñ·Çã PR-4</t>
  </si>
  <si>
    <t>Monitor Dell E 177FP</t>
  </si>
  <si>
    <t>Printer ``Canon  LBP  2900``</t>
  </si>
  <si>
    <r>
      <t>ê»ñí»ñ (Dell OptiPlex</t>
    </r>
    <r>
      <rPr>
        <vertAlign val="superscript"/>
        <sz val="10"/>
        <rFont val="Arial LatArm"/>
        <family val="2"/>
      </rPr>
      <t>Tm</t>
    </r>
    <r>
      <rPr>
        <sz val="10"/>
        <rFont val="Arial LatArm"/>
        <family val="2"/>
        <charset val="204"/>
      </rPr>
      <t xml:space="preserve"> 745 Mini Tower</t>
    </r>
  </si>
  <si>
    <t>ØáÝÇïáñ Dell E 177FP, Black TS 099</t>
  </si>
  <si>
    <t>äñÇÝï»ñ /å³ï×»Ý³Ñ³ÝÙ³Ý Ù»ù»Ý³/ ëÏ³Ý (Canon MF-3220)</t>
  </si>
  <si>
    <t>ü³ùë Panasonic KX-FT901BX</t>
  </si>
  <si>
    <t>Ð³Ù³Ï³ñ·Çã  Core 2Duo 3,0/1333,Intel35chipset</t>
  </si>
  <si>
    <t>ØáÝÇïáñ Benq LCD-19</t>
  </si>
  <si>
    <t xml:space="preserve">ü³ùë </t>
  </si>
  <si>
    <t xml:space="preserve">Ð³Ù³Ï³ñ·Çã </t>
  </si>
  <si>
    <t>Ð³Ù³Ï³ñ·Çã P-4 ïåÇãáí</t>
  </si>
  <si>
    <t>îåÇã</t>
  </si>
  <si>
    <t>Ð³Ù³Ï³ñ·Çã /ÙáÝÇïáñ ¨ åñÇÝï»ñ/</t>
  </si>
  <si>
    <t>Ð³Ù³Ï³ñ·Çã  /åñáó»ëáñ/</t>
  </si>
  <si>
    <t>Ð³Ù³Ï³ñ·Çã  Core 2Duo 3,0/1333</t>
  </si>
  <si>
    <r>
      <t>Ð³Ù³Ï³ñ·Çã HP Compaq dx</t>
    </r>
    <r>
      <rPr>
        <sz val="10"/>
        <rFont val="Arial LatArm"/>
        <family val="2"/>
      </rPr>
      <t>* 7400</t>
    </r>
  </si>
  <si>
    <t>ØáÝÇïáñ  LCD 19 HP L 1908 w</t>
  </si>
  <si>
    <t>UPS  §MGE 625¦</t>
  </si>
  <si>
    <t>Ð³Ù³Ï³ñ·Çã P4 Core 2Duo2 66/1066 intel 31 chipset VGA 128 MB  on  board HDD  SATS   160  GB RAM  1024MB  CD RV/DVD  Keyboard  Mouse</t>
  </si>
  <si>
    <t>ØáÝÇïáñ Benq LCD19</t>
  </si>
  <si>
    <t>È³½»ñ³ÛÇÝ ïåÇã  §HP Laser Jet 1018¦</t>
  </si>
  <si>
    <t>ØáÝÇïáñ Benq E 900 w</t>
  </si>
  <si>
    <t>ØáÝÇïáñ LCD19 HP L1908w</t>
  </si>
  <si>
    <t>Ð³Ù³Ï³ñ·Çã HP Compaq dx 7400, CPU</t>
  </si>
  <si>
    <t>Ð³Ù³Ï³ñ·Çã Intel Core 2Duo, E 6750 2.66Hz, VGA 128Mb, HDD 150Gb, RAM 1Gb</t>
  </si>
  <si>
    <t>Ð³Ù³Ï³ñ·Çã  Core 2Duo, E 6850 3.00Hz, VGA 512Mb,  RAM 4Gb</t>
  </si>
  <si>
    <t>îåÇã  HP Laser Jet</t>
  </si>
  <si>
    <t>²ÝË³÷³Ý ëÝ. ë³ñù UPS 1200V</t>
  </si>
  <si>
    <t>²ÝË³÷³Ý ëÝ. ë³ñù  MGE 625</t>
  </si>
  <si>
    <t>ä³ï×»Ý³Ñ³ÝÙ³Ý Ù»ù»Ý³ Canon 6212</t>
  </si>
  <si>
    <t>ü»ÙÇ¹³  Íñ³·Çñ</t>
  </si>
  <si>
    <t>Ð³Ù³Ï³ñ·Çã  HP d7500 M/E7400</t>
  </si>
  <si>
    <t xml:space="preserve"> ØáÝÇïáñ   HP  LE1901 w</t>
  </si>
  <si>
    <t>²ÝË³÷³Ý ëÝáõóÙ³Ý ë³ñù NOVA  AVR 625</t>
  </si>
  <si>
    <t>²Ýó³·ñ³ÛÇÝ  ù³ñï»ñÇ ÁÝÃ»ñóÇã /Ý»ñ³éÛ³É  ÏáÝïñáÉ»ñ/-K-3</t>
  </si>
  <si>
    <t>¸é³Ý  ¿É»Ïïñ³Ï³Ý  ÷³Ï³Ýù</t>
  </si>
  <si>
    <t>¸é³Ý  Ù»Ë³ÝÇÏ³Ï³Ý ÷³ÏáÕ  ë³ñù</t>
  </si>
  <si>
    <t>¾É.ëÝÙ³Ý Ñ³Ý·áõÛó å³Ñáõëï³ÛÇÝ Ù³ñïÏáóÝ»ñáí</t>
  </si>
  <si>
    <t>¾É»Ïï.¨ ÇÝï»ñý»Ûë³ÛÇÝ Ù³ÉáõËÝ»ñ,É³ñ³ÝóáõÙ ¨³ÛÉ ³ÝÑñ³Å»ßï ³åñ³ÝùÝ»ñ</t>
  </si>
  <si>
    <t>²Ýó³·ñ³ÛÇÝ  ù³ñï»ñÇ ÁÝÃ»ñóÇã /Ý»ñ³éÛ³É  ÏáÝïñáÉ»ñ/-  K-3</t>
  </si>
  <si>
    <t>¾É.ëÝÙ³Ý Ñ³Ý·áõÛó å³Ñáõëï³ÛÇÝÙ³ñïÏáóÝ»ñáí</t>
  </si>
  <si>
    <t>DATABASE SERVER CPU: ML310 G5 Tower, 1066Mhz, Memory:4Gb</t>
  </si>
  <si>
    <t>WWW SERVER  CPU: ML 310 G5 Tower, 1066Mhz, Memory:4Gb</t>
  </si>
  <si>
    <t>MONITOR Samsung 19'' LCD SM 943N</t>
  </si>
  <si>
    <t>UPS  ACP UPS Back 650VA</t>
  </si>
  <si>
    <t>WORKSTATION HP D x7500:Intel Core2Dou proc. E7500,2,93 Ghz</t>
  </si>
  <si>
    <t>PRINTER HP 1018</t>
  </si>
  <si>
    <t>ALL-IN-ONE MULTIFUNCTION SYSTEM HPLaser Jet M5025 MFP</t>
  </si>
  <si>
    <t>MONITOR HP LE1901 w LCD technology</t>
  </si>
  <si>
    <t>EATON UPS NOVA AVR 625  623 VA/W360W</t>
  </si>
  <si>
    <t>WORKSTATION HP d7500M/E7400</t>
  </si>
  <si>
    <t>ALL-IN-ONE MULTIFUNCTION SYSTEM HPLaser Jet M5035 MFP  Printer  A</t>
  </si>
  <si>
    <t>MONITOR Samsung 19'' LCD SM  943N</t>
  </si>
  <si>
    <t>²ÝË³÷³Ý  ëÝáõóÙ³Ý ë³ñù Smart UPS 1500</t>
  </si>
  <si>
    <t>²ÝË³÷³Ý  ëÝáõóÙ³Ý ë³ñù  UPS 650</t>
  </si>
  <si>
    <t>²ÝË³÷³Ý  ëÝáõóÙ³Ý ë³ñù  /Capasity/</t>
  </si>
  <si>
    <t>êÏ³Ý»ñ HP ScanJet G3110 Photo scaner</t>
  </si>
  <si>
    <t>Ð³Ù³Ï³ñ·Çã Core i5/DDR 4Gb,HDD-500Gb/DVD/RW, ÙáÝÇïáñ LG Flatron W1942SE</t>
  </si>
  <si>
    <t>È³½»ñ³ÛÇÝ ïåÇã  §HP LJ  2035¦</t>
  </si>
  <si>
    <t>¸³ï³Ï³Ý Ó³ÛÝ³·ñÙ³Ý Ñ³Ù³Ï³ñ·</t>
  </si>
  <si>
    <t>ê³áõÝ¹ù³ñï Ó³ÛÝ³ÛÇÝ ù³ñï</t>
  </si>
  <si>
    <t>²áõ¹ÇáÙÇùë»ñ</t>
  </si>
  <si>
    <t>È³½»ñ³ÛÇÝ ïåÇã  §HP Laser Jet  Pro P 1102¦</t>
  </si>
  <si>
    <t>´³½Ù³ýáõÝÏóÇáÝ³É ïåáÕ Ñ³Ù³Ï³ñ· §´áÉáñÁ Ù»ÏáõÙ¦HP Laserjet M 5035xs MFPA3</t>
  </si>
  <si>
    <t>Computer HP Conpaq</t>
  </si>
  <si>
    <t>Ð³Ù³Ï³ñ·Çã HPcompaq 6200 Pro Ser.,Intel i3-2120</t>
  </si>
  <si>
    <t>Monitor HP  20  HP  2011x20-in LED LCD</t>
  </si>
  <si>
    <t>UPS  APS Back  RS 500VA</t>
  </si>
  <si>
    <t>Flatbed Scaner Epson GT-2500</t>
  </si>
  <si>
    <t>ØáÝÇïáñ HP  L 1908W</t>
  </si>
  <si>
    <t>Ð³Ù³Ï³ñ·Çã  Core 2 DUO E 6750</t>
  </si>
  <si>
    <t>Monitor 20*Samsung S 20A300B</t>
  </si>
  <si>
    <t>WORKSTATION lntel Core i7-3770</t>
  </si>
  <si>
    <t>PRINTER  1102</t>
  </si>
  <si>
    <t>ØáÝÇïáñ HP  W2072a LCD</t>
  </si>
  <si>
    <t>Ð³Ù³Ï³ñ·Çã CPU;2MB L2cachememory2GB667MHZ</t>
  </si>
  <si>
    <t>îíÛ³ÉÝ»ñÇ µ³½³ÛÇ ë»ñí»ñHP ML330G6</t>
  </si>
  <si>
    <t>Ð³Ù³Ï³ñ·Çã Core i3 M Windows 8.1Pro 3.4</t>
  </si>
  <si>
    <t>Ð³Ù³Ï³ñ·Çã 1Ñ³ï-CPUIntelPentium G3240/3.10 GHz,ÙáÝÇïáñ 1Ñ³ï-19.5Philips,ïåÇã 1Ñ³ï-HP LJ Pro P1102,³ÝË³÷³Ý ëÝáõóÙ³Ý ë³ñù 1Ñ³ï-UPS 850VA,¹³ï.Ó³ÛÝ³.Ñ³Ù³Ï³ñ· SRS Femida</t>
  </si>
  <si>
    <t>Ð³Ù³Ï³ñ·Çã Core i3 MS Office Standaet Windows8.1</t>
  </si>
  <si>
    <t>ú¹áñ³ÏÇã 9000 BTU</t>
  </si>
  <si>
    <t>îåÇã  samsung SL-M 2020</t>
  </si>
  <si>
    <t>êÏ³Ý»ñ canon LIDE 120</t>
  </si>
  <si>
    <t>ü»ÙÇ¹³ /Ó³ÛÝ³·ñ. Ñ³Ù³Ï³ñ·,Ñ³Ù³Ï³ñ·Çã 1Ñ³ï-Intel core i3 4170(3.6GHz),HDD 1TB,7200rpm pro 64bit</t>
  </si>
  <si>
    <t xml:space="preserve">²/Ø HYUNDAI ELANTRA </t>
  </si>
  <si>
    <t>ºñÏ³ÃÛ³ å³Ñ³ñ³Ý</t>
  </si>
  <si>
    <t>ºñÏ³ÃÛ³ Ï³ëë³</t>
  </si>
  <si>
    <t>Üëï³ñ³Ý  3 ï»Õ³Ýáó</t>
  </si>
  <si>
    <t>Üëï³ñ³Ý  5 ï»Õ³Ýáó</t>
  </si>
  <si>
    <t>Üëï³ñ³Ý  4 ï»Õ³Ýáó</t>
  </si>
  <si>
    <t>Üëï³ñ³Ý  6 ï»Õ³Ýáó</t>
  </si>
  <si>
    <t>ä³ïÝ»ß  È=1900ÙÙ</t>
  </si>
  <si>
    <t>ä³ïÝ»ß  È=2800ÙÙ</t>
  </si>
  <si>
    <t>Ô»Ï³í³ñÇ  ë»Õ³Ý</t>
  </si>
  <si>
    <t>Ô»Ï³í³ñÇ  ë»Õ³ÝÇ ¹ÇÙ³¹Çñ ë»Õ³Ý</t>
  </si>
  <si>
    <t>Ô»Ï³í³ñÇ  ë»Õ³ÝÇ  Ïóáñ¹</t>
  </si>
  <si>
    <t>ê»Õ³Ý ³ßË³ï³Ýù³ÛÇÝ</t>
  </si>
  <si>
    <t>ê»Õ³Ý ëáíáñ³Ï³Ý</t>
  </si>
  <si>
    <t>ê»Õ³ÝÇ  ïáõÙµ³</t>
  </si>
  <si>
    <t>ÜÇëï»ñÇ ù³ñïáõÕ³ñÇ ¨ íÏ³ÛÇ ë»Õ³Ý</t>
  </si>
  <si>
    <t>ÎáÕÙ»ñÇ  ë»Õ³Ý</t>
  </si>
  <si>
    <t>¸³ï³íáñÇ   ë»Õ³Ý</t>
  </si>
  <si>
    <t>¶ñ³å³Ñ³ñ³Ý` ³å³ÏÛ³  ¹éÝ»ñáí</t>
  </si>
  <si>
    <t xml:space="preserve">¶ñ³å³Ñ³ñ³Ý` ËáõÉ  ¹éÝ»ñáí </t>
  </si>
  <si>
    <t>¸³ï³íáñÇ  µ³½Ï³Ãáé</t>
  </si>
  <si>
    <t>ø³ñïáõÕ³ñÇ  ¨ íÏ³ÛÇ ³Ãáé</t>
  </si>
  <si>
    <t>´³½Ï³Ãáé ³ßË³ï³Ýù³ÛÇÝ</t>
  </si>
  <si>
    <t xml:space="preserve">¸ÇÙ³¹Çñ  ë»Õ³Ý </t>
  </si>
  <si>
    <t xml:space="preserve">ê»Õ³Ý Õ»Ï³í³ñÇ </t>
  </si>
  <si>
    <t>Îó³ë»Õ³Ý</t>
  </si>
  <si>
    <t xml:space="preserve">Ø»ï³ÕÛ³ å³Ñ³ñ³Ý </t>
  </si>
  <si>
    <t xml:space="preserve">´³½Ï³Ãáé </t>
  </si>
  <si>
    <t>¶ñ³å³Ñ³ñ³Ý /³å³ÏÇÝ»ñáí /</t>
  </si>
  <si>
    <t>´³½Ï³Ãáé  ³ßË³ï³Ýù³ÛÇÝ</t>
  </si>
  <si>
    <t>ä³Ñ³ñ³Ý</t>
  </si>
  <si>
    <t>´³½Ï³Ãáé/ß³ñÅ³Ï³Ý ³Ãáé/</t>
  </si>
  <si>
    <t>¸³ï³íáñÇ ë»Õ³Ý</t>
  </si>
  <si>
    <t>¸³ï³íáñÇ ³Ãáé</t>
  </si>
  <si>
    <t>Ø»ï³ÕÛ³ å³Ñ³ñ³Ý -ë»Ûý</t>
  </si>
  <si>
    <t>¸³ï³íáñÇ  ë»Õ³Ý</t>
  </si>
  <si>
    <t>¸³ï³Ï³Ý  ¹³ÑÉÇ×Ç ³ñ·»É³×³Õ  L220</t>
  </si>
  <si>
    <t xml:space="preserve">Ô»Ï³í³ñÇ  ·ñ³ë»Õ³Ý  </t>
  </si>
  <si>
    <t xml:space="preserve">¸ÇÙ³¹Çñ  Ïó³ë»Õ³Ý </t>
  </si>
  <si>
    <t>ÎáÕ³ÛÇÝ     Ïó³ë»Õ³Ý</t>
  </si>
  <si>
    <t>¶ñ³ë»Õ³ÝÇ  å³Ñ³ñ³Ý Õ»Ï³í³ñÇ  Ñ³Ù³ñ  3 ¹³ñ³Ïáí</t>
  </si>
  <si>
    <t>¶ñ³å³Ñ³ñ³Ý  Õ»Ï³í³ñÇ  Ñ³Ù³ñ</t>
  </si>
  <si>
    <t>¶ñ³å³Ñ³ñ³Ý Õ»Ï³í³ñÇ Ñ³Ù³ñ ³å³ÏÛ³ ¹éÝ.</t>
  </si>
  <si>
    <t>ÜÇëï»ñÇ ë»Õ³Ý</t>
  </si>
  <si>
    <t>ºñÏ³ñ  ³ßË³ï³Ýù³ÛÇÝ  ·ñ³ë»Õ³Ý</t>
  </si>
  <si>
    <t>Î³ñ×  ³ßË³ï³Ýù³ÛÇÝ  ·ñ³ë»Õ³Ý</t>
  </si>
  <si>
    <t>¶ñ³ë»Õ³ÝÇ  å³Ñ³ñ³Ý   3 ¹³ñ³Ïáí</t>
  </si>
  <si>
    <t>¸³ï³ñ³ÝÇ  ù³ñïáõÕ³ñÇ  ·ñ³ë»Õ³Ý</t>
  </si>
  <si>
    <t>¸³ï³ñ³ÝÇ ÏáÕÙ»ñ  Ñ³Ù³ñ  ·ñ³ë»Õ³Ý</t>
  </si>
  <si>
    <t>¶ñ³å³Ñ³ñ³Ý  µ³ó  ¹³ñ³ÏÝ»ñáí</t>
  </si>
  <si>
    <t>²Ûó»ÉáõÝ»ñÇ  Ñ³Ù³ñ  ³Ãáé</t>
  </si>
  <si>
    <t>2-ï»Õ³Ýáó  Ýëï³ñ³Ý</t>
  </si>
  <si>
    <t>3-ï»Õ³Ýáó  Ýëï³ñ³Ý</t>
  </si>
  <si>
    <t>4-ï»Õ³Ýáó  Ýëï³ñ³Ý</t>
  </si>
  <si>
    <t>¶ñ³ë»Õ³ÝÇ  å³Ñ³ñ³Ý Õ»Ï.Ñ³Ù.  3 ¹³ñ³Ïáí</t>
  </si>
  <si>
    <t xml:space="preserve">¶ñ³å³Ñ³ñ³Ý Õ»Ï³í³ñÇ Ñ³Ù³ñ </t>
  </si>
  <si>
    <t>¶ñ³å³Ñ³ñ³Ý Õ»Ï³í³ñÇ Ñ³Ù³ñ ³å³ÏÛ³ ¹é.</t>
  </si>
  <si>
    <t>Ø»ï³ÕÛ³ å³Ñ³ñ³Ý /ë»Ûý/</t>
  </si>
  <si>
    <t>âÑñÏÇ½íáÕ å³Ñ³ñ³Ý /ë»Ûý/ 2 ¹éÝ³ÝÇ</t>
  </si>
  <si>
    <t>¸³ï³Ï³Ý ¹³ÑÉÇ×Ç ³ñ·»É³×³Õ  È252</t>
  </si>
  <si>
    <t>¸³ï³Ï³Ý ¹³ÑÉÇ×Ç ³ñ·»É³×³Õ  È270</t>
  </si>
  <si>
    <t>§ÐÌ¦ -Ñ³ßí³å³Ñ-6</t>
  </si>
  <si>
    <t>Երեւան քաղաքի Մալաթիա-Սեբաստիա վարչական շրջանի ընդհանուր իրավասության դատարան</t>
  </si>
  <si>
    <t>Հեռուստացույց °°ֆոտոն°°</t>
  </si>
  <si>
    <t>Սառնարան °°Յուրտուզան°°</t>
  </si>
  <si>
    <t>Կոմուտատոր KD-18</t>
  </si>
  <si>
    <t>Դիկտոֆոն</t>
  </si>
  <si>
    <t>ՈՒժեղացուցիչ</t>
  </si>
  <si>
    <t>Ձայնային կալոնկա</t>
  </si>
  <si>
    <t>Մարկիրովկայի մեքենա</t>
  </si>
  <si>
    <t>Ֆաքս</t>
  </si>
  <si>
    <t>Քսերոքս Rank Xerox</t>
  </si>
  <si>
    <t>P 4-1.8 GB/512kb/ 256Mb DDR/40GB HDD/7200// Mb AGT ATI Radeon /CD ROM 52x/CD-RW 18.18.16x10x32/Lan Card 10/100/Audio</t>
  </si>
  <si>
    <t>Monitor 17 Samsung 753 s</t>
  </si>
  <si>
    <t>Printer HP DJ 920 C</t>
  </si>
  <si>
    <t>UPS PowerCom 600A</t>
  </si>
  <si>
    <t>Fax-Modem Zyxel OMNY 56 ext</t>
  </si>
  <si>
    <t>Մուտքային հսկիչ համակարգ</t>
  </si>
  <si>
    <t>Processor: Computer Pentium 4-2,4 GHz</t>
  </si>
  <si>
    <t>Monitor LCD " CIT 1024x768 75Hz</t>
  </si>
  <si>
    <t>Printer HP LJ 118.18.160</t>
  </si>
  <si>
    <t>UPS Power Com BNT- 600 VA</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</si>
  <si>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</si>
  <si>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</si>
  <si>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</si>
  <si>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</si>
  <si>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</si>
  <si>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</si>
  <si>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</si>
  <si>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</si>
  <si>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Server Type ''A''</t>
  </si>
  <si>
    <t>Server Type ''B''</t>
  </si>
  <si>
    <t>Համակարգիչ Workstation Type ''A''</t>
  </si>
  <si>
    <t>Համակարգիչ Workstation Type ''B''</t>
  </si>
  <si>
    <t>Monitor</t>
  </si>
  <si>
    <t>Printer Type ''A"</t>
  </si>
  <si>
    <t>Printer Type ''B"</t>
  </si>
  <si>
    <t>Scaner/Digital Sender</t>
  </si>
  <si>
    <t>Desctop Digital Copier Type "B"</t>
  </si>
  <si>
    <t>Mascellaneou goods for Network., HUBs, Cable Connectors, Switches, Plastic Boxes</t>
  </si>
  <si>
    <t>Համակարգիչ P4 3.2 GHz, 915 Intel chipset, VGA 64 MB on board, 800FSB HDD SATA  160GB, RAM 512MB, FDD, CD-RW/DVD, KB, Mouse</t>
  </si>
  <si>
    <t>Մոնիտոր Ասեռ ԼՍԴ 17þþ (Monitor Aser LSD 17")</t>
  </si>
  <si>
    <t>Մոնիտոր Մաստիֆ  20.1þþ ԼՍԴ (Monitor Mustiff  20.1"LSD)</t>
  </si>
  <si>
    <t>Printer "Canon LBP 2900"</t>
  </si>
  <si>
    <t>Monitor "Dell E177FP"</t>
  </si>
  <si>
    <t>Համակարգիչ P5GHz-MX</t>
  </si>
  <si>
    <t>Մոնիտոր Բենք ԼՍԴ 17þþ (Monitor Benq LCD 17")</t>
  </si>
  <si>
    <t>Լազերային տպիչ Քենոն ԼԲՊ-2900 (Canon LBP-2900)</t>
  </si>
  <si>
    <t>Պատճենահանման մեքենա Քենոն իՌ201ջի (Canon iR201j)</t>
  </si>
  <si>
    <t>Համակարգիչ P4 Core2Duo2, 66/1066, Intel 31 chipset, VGA 128MB on board, HDD SATA  160GB, RAM 1024MB, FDD, CD-RV/DVD, KB, Mouse</t>
  </si>
  <si>
    <t>Մոնիտոր Benq LCD19"</t>
  </si>
  <si>
    <t>Լազերային տպիչ Քենոն HPLazer Jet 1018</t>
  </si>
  <si>
    <t>UPS 1200VA /անխափան սնուցման սարք/</t>
  </si>
  <si>
    <t>Հեռախոս-ֆաքս Panasonic KX-FT 901</t>
  </si>
  <si>
    <t>Համակարգիչ Hcompaq dx*7400</t>
  </si>
  <si>
    <t>Մոնիտոր LCD 19 HP L 1908w</t>
  </si>
  <si>
    <t>Տպիչ HP LJ P 2014</t>
  </si>
  <si>
    <t>Մոնիտոր r Aser 17"</t>
  </si>
  <si>
    <t>Տպիչ HP LJ 1018</t>
  </si>
  <si>
    <t>Համակարգիչ P4 3.0/RAM DDR II  512Mb/HDD 80GB/FDD/Combo Liteon,  KB, Mouse</t>
  </si>
  <si>
    <t>Համակարգիչ HP compaq dx*7400</t>
  </si>
  <si>
    <t>Publik monitor terminal /MKY8160PT, integrete</t>
  </si>
  <si>
    <t>Համակարգիչ CPU:Intel Core 2 Duo E7500, 2.93 GHz, RAM: 2GB PC3-10600 (1x2GB) HDD: 500GB VGA: Integrated Intel Graghics Media Accelerator X4500</t>
  </si>
  <si>
    <t>Մոնիտոր HP Compag LE 1901w</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</si>
  <si>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</si>
  <si>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Համակարգիչ CPU:Intel Core 2 Duo E6850, 3 GHz, RAM: 4GB PC3-10600 (1x2GB) HDD: 320GB </t>
  </si>
  <si>
    <t>Մոնիտոր Բենք 19</t>
  </si>
  <si>
    <t>Անխափան սնուցման սարք /Capasity: min. 750VA/</t>
  </si>
  <si>
    <t>Անխափան սնուցման սարք /SMART UPS 1500վտ/</t>
  </si>
  <si>
    <t>Սկաներ HP Scanjet G3110 Photo Scaner</t>
  </si>
  <si>
    <t>Տպիչ HP LazerJet Pro P1102</t>
  </si>
  <si>
    <t>Սկաներ Musteck Paw 2400</t>
  </si>
  <si>
    <t xml:space="preserve"> Համակարգիչ HPcompaq 6200 Pro Ser.,Intel i3-2120  </t>
  </si>
  <si>
    <t xml:space="preserve">Monitor HP 20  HP 2011x20-In LED LCD              </t>
  </si>
  <si>
    <t xml:space="preserve">UPS APS Back  RS 500VA                            </t>
  </si>
  <si>
    <t xml:space="preserve"> Flatbed Scaner Epson GT-2500                     </t>
  </si>
  <si>
    <t xml:space="preserve">Սկաներ Scaner xerox 7600i             </t>
  </si>
  <si>
    <t xml:space="preserve">Օդորակիչ VESTEL ECOPLUS W 9000                    </t>
  </si>
  <si>
    <t xml:space="preserve">Monitor 20"Samsung S 20A300B                      </t>
  </si>
  <si>
    <t xml:space="preserve">Համակարգիչ Workstation Intel Core i7-.3770                   </t>
  </si>
  <si>
    <t>Լազերային տպիչ 1102</t>
  </si>
  <si>
    <t>Անվտանգության համակարգի սարքեր /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</si>
  <si>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Անվտանգության համակարգի տեխնիկական եւ ծրագրային սպասարկման ծառայությունների սարքեր/ լրակազմ / 1.տեսագրիչ թվային 4Ch, 2. հիշողության կոշտ սկավառակ, 3. տեսախցիկ գունավոր ներքին, 4. Փական էլ. մագնիսական, 5. Կոճակ ելքի, 6. Սնուցման սարք 12Վ, 7. մարտկոց էլեկտրական, 8. Մալուխ տարբեր, 9. Օժանդակ նյութեր, պարագաներ</t>
  </si>
  <si>
    <t>Համակարգիչ Core i3-2120 3.3 GHz,2 cores 3mb, DDR34gb</t>
  </si>
  <si>
    <t>Monitor Philips 19.5 200V 4LSB/00</t>
  </si>
  <si>
    <t>Տվյալների բազայի սերվեր HP ML 330G6</t>
  </si>
  <si>
    <t>Ֆեմիդա ձայնագրման համակարգ /համակարգիչ 1 հատ -Intel G 3240/500GB/4GB,DVD-RW/Win7 Pro 64 bit,,/ofice home and bus2013,մոնիտոր 1 հատ - HP 195 Philips,տպիչ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</si>
  <si>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Համակարգիչ Core i3 M Windows 8.1 Pro 3.4</t>
  </si>
  <si>
    <t>Տեսավահանակ Philips LCD 21.5</t>
  </si>
  <si>
    <t>Տպիչ Canon LBP-6000</t>
  </si>
  <si>
    <t>Ֆեմիդա ձայնագրառման համակարգ /համակարգիչ 1 հատ -CPU Intel Pentium G 3240/3.10 GHz 3Mb cache, 2 cores/HDD 500GB 7200 rpm SATA, DVD+/-RW, DDR 3  4gb PC3-12800, առնվազն 1 PCI slot, /Win 7 Pro 32 bit, Office home and business 2013,մոնիտոր 1 հատ - 19.5 Philips,տպիչ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</si>
  <si>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Օդորակիչ 12000BTU</t>
  </si>
  <si>
    <t>ԱՏՍ Panasonic</t>
  </si>
  <si>
    <t xml:space="preserve">Ֆեմիդա ձայնագրառման համակարգ /համակարգիչ 1 հատ - Intel core i3 4160 (3.6GHz) HDD 500GB 7200 rpm SATA, DVD+/RW, DDR 3.4GB PC3-12800, Winmonitor /հատ -HP 19.5* Philips,տպիչ 1 Kyocera FS, UPS 850VA,դատական ձայնագրման համակարգ"SRS Femida" 1 հատ </t>
  </si>
  <si>
    <t>Տպիչ samsung SL-M 2020</t>
  </si>
  <si>
    <t>Բազմաֆունկցիոնալ տպող սարք HP LJ Pro 400M 426 DW</t>
  </si>
  <si>
    <t xml:space="preserve">HYUNDAI  ELANTRA </t>
  </si>
  <si>
    <t>Սեղան նիստերի</t>
  </si>
  <si>
    <t>Գրամեքենա &lt;&lt;Օպտիմա&gt;&gt;</t>
  </si>
  <si>
    <t>Երկաթյա կասսա</t>
  </si>
  <si>
    <t>Գրամեքենա</t>
  </si>
  <si>
    <t>Գորգ</t>
  </si>
  <si>
    <t>Սեղան 2 տումբանի</t>
  </si>
  <si>
    <t>Վառարան ELEC-TUR</t>
  </si>
  <si>
    <t>Գրամեքենա °°Լյուբավաþþ</t>
  </si>
  <si>
    <t>Ղեկավարի սեղան/դատավորի/
VEGA FRASSINO L2100</t>
  </si>
  <si>
    <t>Ղեկավարի սեղան տումբա /դատավորի
VEGA FRASSINO Nero</t>
  </si>
  <si>
    <t>Ղեկավարի սեղանի կցորդ սեղան/
դատավորի VEGA FRASSINO L1000</t>
  </si>
  <si>
    <t>Ղեկավարի սեղանի դիմա-դիր սեղա /դատավուի/ VEGA FRASSINO L1200</t>
  </si>
  <si>
    <t>Գրապահարան խուլ դռներով /դատավորի/
VEGA FRASSINO L930 P450 H2072</t>
  </si>
  <si>
    <t>Ղեկավարի սեղան /նախագահի/
VEGA RADICA L2100</t>
  </si>
  <si>
    <t>Ղեկավարի սեղանի տումբա /նախագահի/
VEGA FRASSINO Nero</t>
  </si>
  <si>
    <t>Ղեկավարի սեղանի կցորդ սեղան /նախագահի/ VEGA RADICA L1000</t>
  </si>
  <si>
    <t>Գրապահարան խուլ դռներով /նախագահի/
VEGA RADICA L930 P450 H2072</t>
  </si>
  <si>
    <t>Սեղան սովորական RIO L1400</t>
  </si>
  <si>
    <t>Սեղան սովորական RIO</t>
  </si>
  <si>
    <t>Սեղան սովորական RIO L1200</t>
  </si>
  <si>
    <t>Գրապահարան խուլ և ապակյա դռներով /աշխատասենյակների 
RIO L800 P510 H2076</t>
  </si>
  <si>
    <t>Նիստերի քարտուղարի  և  վկայի սեղան
RIO L1030</t>
  </si>
  <si>
    <t>Կողմերի սեղան RIO L1400</t>
  </si>
  <si>
    <t>Դատավորի բազկաթոռ
Սև գույնի բնական կաշվից,THEA</t>
  </si>
  <si>
    <t>Սովորական աթոռ
 540x590x810,18ISO</t>
  </si>
  <si>
    <t>Քարտուղարի և վկայի աթոռ
Բորդո , 600x510Xx60,POLA-142</t>
  </si>
  <si>
    <t>Բազմոց
Սև 3 տեղանոց, 810x1980x920, Chiara</t>
  </si>
  <si>
    <t>Բազկաթոռ
Սև, 810x940[920,Chiara</t>
  </si>
  <si>
    <t>Բազկաթոռ Սև, 810x940[920,Chiara</t>
  </si>
  <si>
    <t>Պատնեշ</t>
  </si>
  <si>
    <t>4-տեղանոց նստարաններ</t>
  </si>
  <si>
    <t>Կախիչ հատակադիր</t>
  </si>
  <si>
    <t>Գրասեղան /տումբայով/</t>
  </si>
  <si>
    <t xml:space="preserve">Բազկաթոռ
</t>
  </si>
  <si>
    <t>Մետաղյա պահարան 3 դուռ</t>
  </si>
  <si>
    <t>Ապակի գրապահաչան</t>
  </si>
  <si>
    <t>Ցուցանակ չժանգոտվող մետաղից</t>
  </si>
  <si>
    <t>Չհրկիզվող պահարան /սեյֆ/ 2 դռնանի</t>
  </si>
  <si>
    <t>Փաստաթղթերի պահման պահարան</t>
  </si>
  <si>
    <t>Հաշվապահական ծրագիր</t>
  </si>
  <si>
    <t>ՀՀ ՎԱՐՉԱԿԱՆ ՎԵՐԱՔՆՆԻՉ ԴԱՏԱՐԱՆ</t>
  </si>
  <si>
    <t>Workstation  Type   AHewlett Packard d x 6120 MT</t>
  </si>
  <si>
    <t>16.02.05</t>
  </si>
  <si>
    <t>Workstation  Type   BHewlett Packard d x 6120 MT</t>
  </si>
  <si>
    <t>16.12.05</t>
  </si>
  <si>
    <t>Printer Type  A .Hewlett Packard LaserJet 1022 Printer</t>
  </si>
  <si>
    <t>16.12. 05</t>
  </si>
  <si>
    <t>Printer Type  B.Hewlett Packard LaserJet 2420 Printer</t>
  </si>
  <si>
    <t>Համակարգիչ P4 2, 4 GH z, Intel chipset, VGA 64 MB on board, 533 FSB HDD 80GB, RAM 256MB, NIC, FDD,CD-RW,KB, Mouse</t>
  </si>
  <si>
    <t xml:space="preserve"> 28.12.05</t>
  </si>
  <si>
    <t>28.02.05</t>
  </si>
  <si>
    <t>Լազերային տպիչ HP Laser Jet 1010,1020</t>
  </si>
  <si>
    <t>Համակարգիչ P4 3.2 GH z,915 Intel chipset, VGA 64 MB on board, 64Mb,800 FSB HDD SATA 160GB, RAM 512FDD,CD-RW/,DVD,KB,Mouse</t>
  </si>
  <si>
    <t>20.07.07</t>
  </si>
  <si>
    <t>Մոնիտոր Սամսունգ 19 ԼՍԴ</t>
  </si>
  <si>
    <t>02.07.07</t>
  </si>
  <si>
    <t>Լազերային տպիչ Ðä 1018</t>
  </si>
  <si>
    <t>Հեռուստացույց TC-21 FJ</t>
  </si>
  <si>
    <t>26.07.07</t>
  </si>
  <si>
    <t>Համակարգիչ Toshiba  TECRA S2 Centrino 1.73G 512 60DVD RW Super Multi 15 XGA XPP 10/100 (802.11b/g)</t>
  </si>
  <si>
    <t>29.10.07</t>
  </si>
  <si>
    <t>Պրինտեր HPLS  1160</t>
  </si>
  <si>
    <t xml:space="preserve">Workstation Type B </t>
  </si>
  <si>
    <t>Monitor Hewiett</t>
  </si>
  <si>
    <t>Համակարգիչ P 4 Core 2Duo2,66/1066 Intel 31 chipset  VGA 128 MB on board,  HDD SATA 160GB,RAM 1024MB,  CD-RW/DVD, KB Mouse</t>
  </si>
  <si>
    <t>26.03.08</t>
  </si>
  <si>
    <t>Մոնիտոր Beng LCD  19</t>
  </si>
  <si>
    <t>Համակարգիչ P4 Core 2 Duo 2 66/1066 intel 31 chipset VGA 128 MB on board HDD SATS 160GB, MAM 1024 MBCD-RV/DVD,KB Mouse</t>
  </si>
  <si>
    <t>05.05.08</t>
  </si>
  <si>
    <t>Skaner Epson V 350</t>
  </si>
  <si>
    <t>Համակարգիչ  GT PC Processor DIV 30,1 MB Ceehe 800MHz RS Standard Memory 512 MP DDR 2 PC-4200 533MHz Internal Hand Dish Drive 80 GB/7200 RPM</t>
  </si>
  <si>
    <t>15.05.08</t>
  </si>
  <si>
    <t>Մոնիտոր GT-Fict Panel Type LCD technology Size min 17 incher in diagonal, Brightness 300 units</t>
  </si>
  <si>
    <t>Սվիչ</t>
  </si>
  <si>
    <t>26.05.08</t>
  </si>
  <si>
    <t>Ցանցային տպիչ HPLS 2015</t>
  </si>
  <si>
    <t>Մոնիտոր LCD 19</t>
  </si>
  <si>
    <t>Մոնիտոր LCD 22</t>
  </si>
  <si>
    <t>Նոթբուք HP Pavilion DL 9700</t>
  </si>
  <si>
    <t>Լազերային տպիչ ՀՊ 1505</t>
  </si>
  <si>
    <t>Լազերային տպիչ ՀՊ  2015</t>
  </si>
  <si>
    <t>Համակարգիչ intel cor 2 Duo 4600 HDD 160GD</t>
  </si>
  <si>
    <t xml:space="preserve">Համակարգիչ intel love 2 Duo 8300 HDD </t>
  </si>
  <si>
    <t>Photokopier Canon MF 4010</t>
  </si>
  <si>
    <t>Radiotelephone Panasonic KX TEP 246</t>
  </si>
  <si>
    <t>Fax Panasonic KX FL 403</t>
  </si>
  <si>
    <t>Լազ.տպիչ 1018</t>
  </si>
  <si>
    <t>Համակարգիչ 7400</t>
  </si>
  <si>
    <t>Տպիչ 2014</t>
  </si>
  <si>
    <t>Տպիչ 1160</t>
  </si>
  <si>
    <t>Պատճենահանման մեքենա /Canon IR 2010/</t>
  </si>
  <si>
    <t>Հեռախոս Panasonic KX-T7230</t>
  </si>
  <si>
    <t>Հեռախոսի կցորդ KX-T7240</t>
  </si>
  <si>
    <t>Կոնդիցիոներ /Electrolux EACS-24-HS/</t>
  </si>
  <si>
    <t>Համակարգիչ Dell OptiPlex 745, HDD 2x160Gb, RAM 2Gb FMRH23J</t>
  </si>
  <si>
    <t>Մոնիտոր Dell E178FP  CN-0CN086-64180-77G-1L8L</t>
  </si>
  <si>
    <t>Մինի հեռախոսակայան ATS Panasonic KX-TEM</t>
  </si>
  <si>
    <t>Պրինտեր  HPLS  1160</t>
  </si>
  <si>
    <t>25.02.2005</t>
  </si>
  <si>
    <t>Ձայնային համակարգ Դելտա 44</t>
  </si>
  <si>
    <t>Ձայնային հազորդակցման համակարգ § îRS Mixer  8x4 ¦</t>
  </si>
  <si>
    <t>Վահանակ</t>
  </si>
  <si>
    <t>Բաժանարար</t>
  </si>
  <si>
    <t>Համակարգիչ CPU:Intel Core2 DUO E 7500, 2.93GHZ RAM 2GB RC3-10600(1x2gb) HDD 500GB VGA:Integrated Intel Graghics Media Accelerator X4500</t>
  </si>
  <si>
    <t>Մոնիտոր HO Compaq LE 1901w</t>
  </si>
  <si>
    <t>UPS 750 VA</t>
  </si>
  <si>
    <t>Բազմաֆունկցիոնալ տպող սարք HP LJ M5035 MFP A3</t>
  </si>
  <si>
    <t>Օդորակիչ Electralux EACS-18 HS</t>
  </si>
  <si>
    <t>28.09.11</t>
  </si>
  <si>
    <t>Օդորակիչ Whirpool AMP 322</t>
  </si>
  <si>
    <t>Համակարգիչ HP compaq 6200 Pro Ser., Intel i3-2120</t>
  </si>
  <si>
    <t>Monitor HP 20 HP 2011x20-In LED LCD</t>
  </si>
  <si>
    <t>Մոնիտոր HP W2072a LCD</t>
  </si>
  <si>
    <t>Համակարգիչ CPU:2MB L2cachememory2GB 667MHZ</t>
  </si>
  <si>
    <t>Օդորակիչ VESTEL ECO PLUS W 12000</t>
  </si>
  <si>
    <t>Smart UPS 980 1500VA</t>
  </si>
  <si>
    <t>Համակարգիչ Core i3 MS Office Standart Windows 8.1</t>
  </si>
  <si>
    <t>Լազերային տպիչ KYOCETA FS 1040</t>
  </si>
  <si>
    <t>Մարդատար ավտոմեքենա</t>
  </si>
  <si>
    <t>18.02.2005</t>
  </si>
  <si>
    <t xml:space="preserve">Դատավորի բազկաթոռ կաշվից, 650ÙÙµ³ñÓ., µ.720ÙÙ, »ñ.670ÙÙ,É.680Ù.Ù </t>
  </si>
  <si>
    <t>Սովորական աթոռ մետաղյա կմախքով, կտորից պաստառ.</t>
  </si>
  <si>
    <t>Բազմոց 3 նստատեղով</t>
  </si>
  <si>
    <t>Բազկաթոռ կաշվից կամ փոխարինող նյութից</t>
  </si>
  <si>
    <t>Քարտուղարի և վկայի աթոռ, պտտվող, կտորից, փափուկ նստատեղով</t>
  </si>
  <si>
    <t>Ղեկավարի սեղանի դիմադիր սեղան  &lt;Vega&gt;</t>
  </si>
  <si>
    <t>Ղեկավարի սեղան §Vega¦</t>
  </si>
  <si>
    <t>Ղեկավարի սեղանի կցորդ §Vega¦</t>
  </si>
  <si>
    <t xml:space="preserve">Սեղան մեկ տումբայի համար առանց տումբայի Extra </t>
  </si>
  <si>
    <r>
      <t xml:space="preserve">Սեղանի տումբա </t>
    </r>
    <r>
      <rPr>
        <i/>
        <sz val="10"/>
        <rFont val="Sylfaen"/>
        <family val="1"/>
      </rPr>
      <t>§</t>
    </r>
    <r>
      <rPr>
        <sz val="10"/>
        <rFont val="Sylfaen"/>
        <family val="1"/>
      </rPr>
      <t>Vega¦</t>
    </r>
  </si>
  <si>
    <r>
      <t xml:space="preserve">Սեղան սովորական </t>
    </r>
    <r>
      <rPr>
        <i/>
        <sz val="10"/>
        <rFont val="Sylfaen"/>
        <family val="1"/>
      </rPr>
      <t>&lt;</t>
    </r>
    <r>
      <rPr>
        <sz val="10"/>
        <rFont val="Sylfaen"/>
        <family val="1"/>
      </rPr>
      <t>Extra&gt;.1m</t>
    </r>
  </si>
  <si>
    <r>
      <t xml:space="preserve">Զգեստապահարան </t>
    </r>
    <r>
      <rPr>
        <i/>
        <sz val="10"/>
        <rFont val="Sylfaen"/>
        <family val="1"/>
      </rPr>
      <t>§</t>
    </r>
    <r>
      <rPr>
        <sz val="10"/>
        <rFont val="Sylfaen"/>
        <family val="1"/>
      </rPr>
      <t>Vega¦</t>
    </r>
  </si>
  <si>
    <t>Գրապահարան §Vega¦</t>
  </si>
  <si>
    <t>Գրապահարան § Vega¦ ապակյա</t>
  </si>
  <si>
    <t>Նիստերի քարտուղարի և վկայի սեղան Extra  1.20</t>
  </si>
  <si>
    <t>Կոնֆերենց սեղան  Vega</t>
  </si>
  <si>
    <t>Մետաղյա պահարան 4 դարակով</t>
  </si>
  <si>
    <t xml:space="preserve"> 25.02.2005</t>
  </si>
  <si>
    <t>Մետաղյա պահարան 3 դարակով</t>
  </si>
  <si>
    <t>Սեղանի տումբա Extra</t>
  </si>
  <si>
    <t>Գրասենյակային աթոռ ոչ շարժական</t>
  </si>
  <si>
    <t>Մետաղյա Պահարան</t>
  </si>
  <si>
    <t>Ղեկավարի սեղանի դիմադիր սեղան</t>
  </si>
  <si>
    <t>Դատավորի տումբա</t>
  </si>
  <si>
    <t>Ապակե գրապահարան</t>
  </si>
  <si>
    <t>Ղեկավարի գրասեղան /MANAGER DESK/</t>
  </si>
  <si>
    <t>Դիմադիր կցասեղան /FRONT EXTENSION TABLE /</t>
  </si>
  <si>
    <t>Կողային կցասեղան /SIDE EXTENSION TABLE/</t>
  </si>
  <si>
    <t>Գրասեղանի պահարան ղեկավարի համար 3 դարակով  /3 DRAWERS PEDESTAL FOR MANAGER DESK/</t>
  </si>
  <si>
    <t>Գրապահարան ղեկավարի համար /BOOKSHELF FOR MANAGER/</t>
  </si>
  <si>
    <t xml:space="preserve">Գրապահարան ղեկավարի համար ապակյա դռներով /GLASS BOOKSHELF FOR MANAGER/ </t>
  </si>
  <si>
    <t>Երկար աշխատանքային գրասեղան /LONG EXECUTIVE TABLE/</t>
  </si>
  <si>
    <t>Կարճ աշխատանքային գրասեղան /SHORT EXECUTIVE TABLE/</t>
  </si>
  <si>
    <t>Գրասեղան /REGULAR DESK /</t>
  </si>
  <si>
    <t>Գրասեղանի պահարան 3 դարակով /3 DRAWERS CHEST/</t>
  </si>
  <si>
    <t>Դատարանի կողմերի համար գրասեղան /TRIAL PARTIES DESK/</t>
  </si>
  <si>
    <t>Զգեստապահարան /WARDROBE/</t>
  </si>
  <si>
    <t>Գրապահարան /BOOKSHELF/</t>
  </si>
  <si>
    <t>Դատավորի բազկաթոռ /JUDGE /CHAIR</t>
  </si>
  <si>
    <t>Այցելուների համար աթոռ /VISITOR CHAIR/</t>
  </si>
  <si>
    <t>Աշխատանքային աթոռ /EXECUTIVE CHAIR/</t>
  </si>
  <si>
    <t>Գրասեղանի պահարան ղեկավարի համար 3 դարակով /3 DRAWERS PEDESTAL FOR MANAGER DESK/</t>
  </si>
  <si>
    <t>Գրապահարան ղեկավարի համար ապակյա դռներով /GLASS BOOKSHELF FOR MANAGER/</t>
  </si>
  <si>
    <t>Գրապահարան բաց դարակներով /OPEN SPACE BOOKSHELF/</t>
  </si>
  <si>
    <t>3-տեղանոց նստարան /3-SEATS BENCHES/</t>
  </si>
  <si>
    <t>4-տեղանոց նստարան /4-SEATS BENCHES/</t>
  </si>
  <si>
    <t>Դատական դահլիճի արգելաճաղ</t>
  </si>
  <si>
    <t>Ղեկավարի դիմադիր սեղան</t>
  </si>
  <si>
    <t>Ղեկավարի կողային սեղան</t>
  </si>
  <si>
    <t>Սեղանի տումբա</t>
  </si>
  <si>
    <t>Դատ.քարտուղարի սեղան</t>
  </si>
  <si>
    <t xml:space="preserve"> ՀՀ ԱՐՄԱՎԻՐԻ ՄԱՐԶԻ ԸՆԴՀԱՆՈՒՐ ԻՐԱՎԱՍՈՒԹՅԱՆ ԱՌԱՋԻՆ ԱՏՅԱՆԻ ԴԱՏԱՐԱՆ</t>
  </si>
  <si>
    <t>ՀԱՏ</t>
  </si>
  <si>
    <t>Պրինտեր, քսերոքսով</t>
  </si>
  <si>
    <t>Պրինտեր</t>
  </si>
  <si>
    <t>Պրինտեր, քսերոքս, սկաներ</t>
  </si>
  <si>
    <t>Ղեկավարող/Կարդացող/ սարք</t>
  </si>
  <si>
    <t xml:space="preserve"> Փական</t>
  </si>
  <si>
    <t>Ինքնափական</t>
  </si>
  <si>
    <t xml:space="preserve"> Մարտկոց</t>
  </si>
  <si>
    <t>Սերվերներ</t>
  </si>
  <si>
    <t>Օդափոխիչ</t>
  </si>
  <si>
    <t>Գազի կաթսա</t>
  </si>
  <si>
    <t>Պատճենահանման մեքենա</t>
  </si>
  <si>
    <t>Կոնդիցիոներ</t>
  </si>
  <si>
    <t xml:space="preserve">Դահլիճի համակարգչային ձայնագրող սարք </t>
  </si>
  <si>
    <t>ԿՈՄՊԼԵԿՏ</t>
  </si>
  <si>
    <t>Հեռախոս-ֆաքս</t>
  </si>
  <si>
    <t>Օդորակիչ</t>
  </si>
  <si>
    <t>Տեսախցիկ</t>
  </si>
  <si>
    <t>Սերվեր</t>
  </si>
  <si>
    <t>Հեռախոս</t>
  </si>
  <si>
    <t>Դատալեքս</t>
  </si>
  <si>
    <t>Ուժային անխափան սնուցման սարք</t>
  </si>
  <si>
    <t>Միկրոֆոն</t>
  </si>
  <si>
    <t>Թուղթ աղալու սարք</t>
  </si>
  <si>
    <t>Նոթբուկ</t>
  </si>
  <si>
    <t>Գազի կաթսայի հսկիչ տուփ</t>
  </si>
  <si>
    <t xml:space="preserve">ØáÝÇïáñ </t>
  </si>
  <si>
    <t>Բազմաֆունկցիոնալ տպիչ</t>
  </si>
  <si>
    <t>Խոսափող մետաղ.կաղապ.,ձայն. Մեկուս.</t>
  </si>
  <si>
    <t>ԱվտոմեքենաHYUNDAI ELANTRA</t>
  </si>
  <si>
    <t>Սեղան և աթոռներ</t>
  </si>
  <si>
    <t>Կոմպլեկտ</t>
  </si>
  <si>
    <t>Սեյֆ</t>
  </si>
  <si>
    <t xml:space="preserve">Աթոռներ </t>
  </si>
  <si>
    <t>Բազկաթոռներ</t>
  </si>
  <si>
    <t>Սղան</t>
  </si>
  <si>
    <t>Անջրպետ</t>
  </si>
  <si>
    <t>Գերբ</t>
  </si>
  <si>
    <t>Հեռախոսային բիզնես ցանց</t>
  </si>
  <si>
    <t>Գրապահարաններ</t>
  </si>
  <si>
    <t xml:space="preserve"> Պատնեշ</t>
  </si>
  <si>
    <t xml:space="preserve"> Ամբիոն</t>
  </si>
  <si>
    <t xml:space="preserve">Տումբա </t>
  </si>
  <si>
    <t xml:space="preserve">Դարպաս մետաղյա  </t>
  </si>
  <si>
    <t xml:space="preserve">Փոշեկուլ </t>
  </si>
  <si>
    <t>Գրասեղան /առանց տումբայի /</t>
  </si>
  <si>
    <t>Հաշվապահական ծրագիր   ՀԾ</t>
  </si>
  <si>
    <t xml:space="preserve">ԷՐԵԲՈՒՆԻ ԵՎ ՆՈՒԲԱՐԱՇԵՆ ՎԱՐՉԱԿԱՆ ՇՐՋԱՆՆԵՐԻ ԸՆԴՀԱՆՈՒՐ ԻՐԱՎԱՍՈՒԹՅԱՆ ԴԱՏԱՐԱՆ </t>
  </si>
  <si>
    <t>Ð³Ù³Ï³ñ·Çã P4 3.0Hz, 915 Intel chipset, VGA 64 MB on board, 800 FSB HDD SATA 80GB, RAM 256 MB, FDD, CD-RW/DVD, KB, Mouse</t>
  </si>
  <si>
    <t>Ñ³ï</t>
  </si>
  <si>
    <t>ØáÝÇïáñ DELL 17LCD</t>
  </si>
  <si>
    <t>È³½»ñ³ÛÇÝ ïåÇã Canon LBP-1120</t>
  </si>
  <si>
    <t>ØáÝÇïáñ Spider Net 17LCD</t>
  </si>
  <si>
    <t>ØáÝÇïáñ LG 17LCD</t>
  </si>
  <si>
    <t>È³½»ñ³ÛÇÝ ïåÇã Canon LBP 2900</t>
  </si>
  <si>
    <t>Ð³Ù³Ï³ñ·Çã P4 3.0Hz, 915 Intel chipset, VGA 64 MB on board, 800 FSB HDD SATA 80GB, RAM 512 MB, FDD, CD-RW/DVD, KB, Mouse</t>
  </si>
  <si>
    <t>ä³ï×»Ý³Ñ³ÝÙ³Ý Ù»ù»Ý³ Ù»Í</t>
  </si>
  <si>
    <t>ä³ï×»Ý³Ñ³ÝÙ³Ý Ù»ù»Ý³ Canon iR1018j</t>
  </si>
  <si>
    <t>Ð»é³Ëáë-ý³ùë Panasonic</t>
  </si>
  <si>
    <t>ÎáÝ¹ÇóÇáÝ»ñ Panasinic</t>
  </si>
  <si>
    <t>UPS 1500VA</t>
  </si>
  <si>
    <t>ATS Panasonic KX-TD1232</t>
  </si>
  <si>
    <t>Ð»é³Ëáë Panasonic KX-T2378 JXW</t>
  </si>
  <si>
    <t>è³¹Ç³ïáñ AFTRON SS7</t>
  </si>
  <si>
    <t>Ð³Ù³Ï³ñ·Çã P4 Core2Duo2, 66/1066, Intel 31 chipset, VGA 128 MB on board,HDD SATS 160GB, RAM 1024 MB, CD-RW/DVD, Keyboard, Mouse</t>
  </si>
  <si>
    <t>È³½»ñ³ÛÇÝ ïåÇã HP Lazer Jet 1018</t>
  </si>
  <si>
    <t>Ð»é³Ëáë-ý³ùë Panasonic KX-FT 901 BX</t>
  </si>
  <si>
    <t>ÐëÏÇã/ Ï³ñ¹³óáÕ ë³ñù</t>
  </si>
  <si>
    <t>¾É»Ïïñ³Ï³Ý ÷³Ï³Ý</t>
  </si>
  <si>
    <t>Ø»Ë³ÝÇÏ³Ï³Ý ¹é³Ý ÷³Ï³Ý</t>
  </si>
  <si>
    <t>²ÝË³÷³Ý ëÝáõóÙ³Ý ë³ñù</t>
  </si>
  <si>
    <t>Ò³ÛÝ³·ñáÕ ë³ñù</t>
  </si>
  <si>
    <t>Ð³Ù³Ï³ñ·Ç Ñ»ï Ñ³Ù³ï»Õ»ÉÇ Ó³ÛÝ³ÛÇÝ ù³ñï</t>
  </si>
  <si>
    <t>²áõ¹Çá÷áË³ñÏÇã</t>
  </si>
  <si>
    <t>àïùÇ å»¹³É</t>
  </si>
  <si>
    <t>ÐÙ³Ï³Ï³ñ·Çã CIT PC</t>
  </si>
  <si>
    <t>ØáÝÇïáñ Samsung CIT</t>
  </si>
  <si>
    <t>È³½»ñ³ÛÇÝ ïåÇã HP LJ 1018</t>
  </si>
  <si>
    <t>Database ë»ñí»ñ HP DL320G5p X3210</t>
  </si>
  <si>
    <t>WWW ë»ñí»ñ HP DL320G5p X3210</t>
  </si>
  <si>
    <t>Ups 2200VA /ëÝáõóÙ³Ý ³ÝË³÷³Ý ë³ñù/</t>
  </si>
  <si>
    <t>È³½»ñ³ÛÇÝ ïåÇã HP LJ 1005</t>
  </si>
  <si>
    <t>ÐÙ³Ï³Ï³ñ·Çã HP de5800, Intel Core2 Duo E4500, 2.20 Ghz with 2MB L2 cashe, 800Mhz front side bus</t>
  </si>
  <si>
    <t>ØáÝÇïáñ HP LCD19</t>
  </si>
  <si>
    <t>´³½Ù³ýáõÝÏóÇáÝ³É ë³ñù HP LJ M5035xs MFP</t>
  </si>
  <si>
    <t>êÏ³Ý»ñ HP ScanJet5590</t>
  </si>
  <si>
    <t xml:space="preserve">Ü»ñùÇÝ Ñ³Ù³Ï³ñ·ã³ÛÇÝ ó³ÝóÇ Ñ³Ù³Ï³ñ· </t>
  </si>
  <si>
    <t>Ð³Ù³Ï³ñ·Çã Intel Core 2Duo, E 6750 2,66GHz, VGA 128Mb, HDD 150 Gb, RAM 1Gb</t>
  </si>
  <si>
    <t>ØáÝÇïáñ Benq E 900W</t>
  </si>
  <si>
    <t>Ð³Ù³Ï³ñ·Çã(Workstation) HP Compaq dx7400, CPU: 2,33 GHz, RAM 2GB, HDD 160GB, Video Adapter/Graphics Card: integrated</t>
  </si>
  <si>
    <t>ØáÝÇïáñ HP L 1908w</t>
  </si>
  <si>
    <t>Public monitor terminal/MKY8610PT, Integrate with monitor, mountable in monitor chassis, CPU: Intel E5200(2,5 Ghz//LGA 775/2M/800Mhz)-SYSmark2004SE Rating=156</t>
  </si>
  <si>
    <t>2009Ã.</t>
  </si>
  <si>
    <t>Ð³Ù³Ï³ñ·Çã Workstation dx 7500: Intel Core DUO E 7500CZC 9496</t>
  </si>
  <si>
    <t>ØáÝÇïáñ Samsung SyncMaster 943N, 19`</t>
  </si>
  <si>
    <t>Ð³Ù³Ï³ñ·Çã CPU: Intel Core 2 Duo E7500, 2.93 GHz, RAM: 2 GB PC3-10600(1x2GB)</t>
  </si>
  <si>
    <t>ØáÝÇïáñ HP compaq LE 1901w</t>
  </si>
  <si>
    <t>²ÝË³÷³Ý ëÝáõóÙ³Ý ë³ñù (Capasity: min. 750VA)</t>
  </si>
  <si>
    <t>È³½»ñ³ÛÇÝ ïåÇã LG 1018</t>
  </si>
  <si>
    <t>ÂáõÕÃ ³Õ³óáÕ ë³ñù</t>
  </si>
  <si>
    <t>POWER UPS 1500VA áõÅ³ÛÇÝ ³ÝË³÷³Ý ëÝáõóÙ³Ý ë³ñù</t>
  </si>
  <si>
    <t>2012Ã.</t>
  </si>
  <si>
    <t>Îáßï ëÏ³í³é³Ï EXT HDD 500GBmb</t>
  </si>
  <si>
    <t>Ð³Ù³Ï³ñ·Çã HPcompaq 6200 Pro Ser, Intel i3-2120</t>
  </si>
  <si>
    <t>UPS OmniVS 1500VA Tower Line-Interneactive 230V</t>
  </si>
  <si>
    <t xml:space="preserve"> ü»ÙÇ¹³ /Ñ³Ù³Ï. Ù³ÝÇïáñ UPS,SRSfemida/±ý»ÙÇ¹³ ± Ó³ÛÝ³·ñÙ³Ý Ñ³Ù³Ï³ñ· /Ñ³Ù³Ï³ñ·Çã 1 Ñ³ï intel G 3240/500GB/4GB, DVD-RW/WIN7 Pro 64bit,/Ofice home and bus 2013 , ÙáÝÇïáñ 1 Ñ³ï - HP 195 Philips ïåÇã 1 Ñ³ï - HP LJ Pro 1102, ³ÝË³÷³Ý ëÝáõóÙ³Ý ë³ñù 1 Ñ³ï- UPS 850VA ¹³ï³Ï³Ý Ó³ÛÝ³·ñÙ³Ý Ñ³Ù³Ï³ñ·  "SRS Femida" 1Ñ³ï Ý»ñ³éÛ³É "SRS femida' Saoftware /Ó³ÛÝ³ÛÇÝ Íñ³·Çñ,Ó³ÛÝ³ÛÇÝ å³Ý»É M-audio delta ³áõ¹Ç ÏáÙáõÝÇÏ³ïáñ  (mixer 8x4) 6 Ñ³ï ¹ÇÝ³ÙÇÏ ÙÇÏñáýáÝ  "SRS voise Clear" ÙÇÏñáýáÝÇ å³ïí³Ý¹³Ý 6Ñ³ï , ³áõ¹Çá Ù³ÉáõË 5Ù-6Ñ³ï ,2Ñ³ï ¹ÇÝ³ÙÇÏÇ ³Ï³Ýç³Ï³ÉÝ»ñ </t>
  </si>
  <si>
    <t>.2015Ã..</t>
  </si>
  <si>
    <t>Ð³Ù³Ï³ñ·Çã  Core i3 M  Windows 8.1 pro 3.4</t>
  </si>
  <si>
    <t>2015Ã.</t>
  </si>
  <si>
    <t>î»ë³í³Ñ³Ý³Ï Monitor Philips LCD 21.5</t>
  </si>
  <si>
    <t>Ð³Ù³Ï³ñ·Çã Core i3 MS Office Standaet Windos 8.1</t>
  </si>
  <si>
    <t>Smart   APS UPS 1500 VAI</t>
  </si>
  <si>
    <t>ê»ñí»ñ³ÛÇÝ Ñ³Ù³Ï³ñ· 5038 A-II,intei XERON E -1226V3, Super X 10SAE,SATA 3.16GB,(2x8gb), DDR3-1600, 2x1 TB 3.5*SATA 6B/s 7.2 RPM,DVD-RW,2xRJ45 Gig, Eth,1xVGA,1xDisplay port, 500W P Supply,USB  ëï»ÕÝ³ß³ñ  Genius, ÙÏÝÇÏ Genius</t>
  </si>
  <si>
    <t>È³½»ñ³ÛÇÝ ïåÇã KYOCETA FS 1040</t>
  </si>
  <si>
    <t xml:space="preserve">     ՏåÇã samsung SL-M 2020</t>
  </si>
  <si>
    <t>Ø³ñ¹³ï³ñ ³íïáÙ»ù»Ý³ Hundai Elantra 1.6</t>
  </si>
  <si>
    <t>Î³ÑáõÛùÇ Éñ³Ï³½Ù ¹³ï³ñ³ÝÇ Ý³Ë³·³ÑÇ Ñ³Ù³ñ</t>
  </si>
  <si>
    <t>·ñ³ë»Õ³Ý</t>
  </si>
  <si>
    <t>¹ÇÙ³¹Çñ ë»Õ³Ý</t>
  </si>
  <si>
    <t>ïáõÙµ³</t>
  </si>
  <si>
    <t>µ³½Ï³Ãáé</t>
  </si>
  <si>
    <t>·ñ³å³Ñ³ñ³Ý</t>
  </si>
  <si>
    <t>½·»ëï³å³Ñ³ñ³Ý</t>
  </si>
  <si>
    <t xml:space="preserve">¼ÇÝ³Ýß³Ý </t>
  </si>
  <si>
    <t>¶áñÍ³éÝ³Ï³Ý µ³½Ï³Ãáé</t>
  </si>
  <si>
    <t>Ô»Ï³í³ñÇ ·ñ³ë»Õ³Ý</t>
  </si>
  <si>
    <t>Ô»Ï³í³ñÇ ·ñ³ë»Õ³ÝÇ ¹ÇÙ³¹Çñ ë»Õ³Ý</t>
  </si>
  <si>
    <t>Ô»Ï³í³ñÇ ·ñ³ë»Õ³ÝÇ ÏáÕ³¹Çñ ë»Õ³Ý</t>
  </si>
  <si>
    <t>3 ¹³ñ³Ïáí ë»Õ³ÝÇ å³Ñ³ñ³Ý Õ»Ï³í³ñÇ ·ñ³ë»Õ³ÝÇ  Ñ³Ù³ñ</t>
  </si>
  <si>
    <t>¶ñ³å³Ñ³ñ³Ý Õ»Ï³í³ñÇ Ñ³Ù³ñ</t>
  </si>
  <si>
    <t>²å³Ï» ·ñ³å³Ñ³ñ³Ý Õ»Ï³í³ñÇ Ñ³Ù³ñ</t>
  </si>
  <si>
    <t>ÊáñÑñ¹³ÏóáõÃÛáõÝÝ»ñÇ ë»Õ³Ý</t>
  </si>
  <si>
    <t>ºñÏ³ñ ·áñÍ³éÝ³Ï³Ý ë»Õ³Ý</t>
  </si>
  <si>
    <t>Î³ñ× ·áñÍ³éÝ³Ï³Ý ë»Õ³Ý</t>
  </si>
  <si>
    <t xml:space="preserve">3 ¹³ñ³Ïáí ë»Õ³ÝÇ å³Ñ³ñ³Ý </t>
  </si>
  <si>
    <t xml:space="preserve">¼·»ëï³å³Ñ³ñ³Ý </t>
  </si>
  <si>
    <t xml:space="preserve">¶ñ³å³Ñ³ñ³Ý </t>
  </si>
  <si>
    <t>´³ó ·ñ³å³Ñ³ñ³Ý</t>
  </si>
  <si>
    <t>¸³ï³Ï³Ý ù³ñïáõÕ³ñÇ ·ñ³ë»Õ³Ý</t>
  </si>
  <si>
    <t>¸³ï³Ï³Ý ÝÇëï»ñÇ ÏáÕÙ»ñÇ ë»Õ³Ý</t>
  </si>
  <si>
    <t>3 Ýëï³ï»Õáí Ýëï³ñ³Ý</t>
  </si>
  <si>
    <t>4 Ýëï³ï»Õáí Ýëï³ñ³Ý</t>
  </si>
  <si>
    <t>5 Ýëï³ï»Õáí Ýëï³ñ³Ý</t>
  </si>
  <si>
    <t>6 Ýëï³ï»Õáí Ýëï³ñ³Ý</t>
  </si>
  <si>
    <t>¸³ï³Ï³Ý ¹³ÑÉÇ×Ç å³ïÝ»ß "²" ï»ë³ÏÇ</t>
  </si>
  <si>
    <t>¸³ï³Ï³Ý ¹³ÑÉÇ×Ç å³ïÝ»ß "´" ï»ë³ÏÇ</t>
  </si>
  <si>
    <t>¸³ï³Ï³Ý ¹³ÑÉÇ×Ç å³ïÝ»ß "¶" ï»ë³ÏÇ</t>
  </si>
  <si>
    <t>HP Rack å³Ñ³ñ³Ý</t>
  </si>
  <si>
    <t>Î³Ãë³Û³ï³Ý çñÇ ßñç³Ý³éáõÃÛ³Ý åáÙå</t>
  </si>
  <si>
    <t>´³½Ï³Ãáé /Ïïáñ», ë¨/</t>
  </si>
  <si>
    <t>òáõó³Ý³Ï(ãÅ³Ý·áïíáÕ åáÕåáïÇó)</t>
  </si>
  <si>
    <t>Came ýÇñÙ³ÛÇ Krono 310 Ùá¹»ÉÇ ¿É»Ïïñ³Ï³Ý µ³óáÕ-÷³ÏáÕ Ñ³Ù³Ï³ñ·</t>
  </si>
  <si>
    <t>âÑñÏÇ½íáÕ å³Ñ³ñ³Ý /Ù»ï³ÕÛ³/</t>
  </si>
  <si>
    <t>²í³Ý ¨ Üáñ Ýáñù í³ñã³Ï³Ý ßñç³ÝÝ»ñÇ ÁÝ¹Ñ³Ýáõñ Çñ³í³ëáõÃÛ³Ý ¹³ï³ñ³Ý</t>
  </si>
  <si>
    <t>ý³ùë</t>
  </si>
  <si>
    <t>ÙáÝÇïáñ LCD15 CIT1024*768 75Hz</t>
  </si>
  <si>
    <t>Regits ered Brand,P4-2,4GHz,CD-ROM/CD-RW MSI 52*32*52/åñáó»ëáñ/</t>
  </si>
  <si>
    <t>åñÇÝï»ñ HPLJ 1160</t>
  </si>
  <si>
    <t>UPS power Com BNT-600VA</t>
  </si>
  <si>
    <t>Sistem soynd qart</t>
  </si>
  <si>
    <t>Aydio Qomytating Mixet</t>
  </si>
  <si>
    <t>Ñ³Ù³Ï³ñ·Çã å»ÝïÇáõÙ 1, Belinea</t>
  </si>
  <si>
    <t>Ã³Ý³ù³ÛÇÝ ïåÇã</t>
  </si>
  <si>
    <t>É³½»é³ÛÇÝ ïåÇã</t>
  </si>
  <si>
    <t>Ñ³Ù³Ï³ñ·Çã å»ÝïÇáõÙ 4</t>
  </si>
  <si>
    <t>ÙáÝÇïáñ LCD17</t>
  </si>
  <si>
    <t>É³½»é³ÛÇÝ ïåÇã HPLJ 1020</t>
  </si>
  <si>
    <t xml:space="preserve">UPS power </t>
  </si>
  <si>
    <t>Workstetion/ åñáó»ëáñ/</t>
  </si>
  <si>
    <t>Printer HPLJ 1022</t>
  </si>
  <si>
    <t>ALL -in- One Multifunction System/ å³ï×. ë³ñù/</t>
  </si>
  <si>
    <t>Lokal Database Sever</t>
  </si>
  <si>
    <t>Lokal WWW Sever</t>
  </si>
  <si>
    <t>Lokal Area Network/ LAN/</t>
  </si>
  <si>
    <t>ÙáÝÇïáñ DELL 17 LCD</t>
  </si>
  <si>
    <t>Ñ³Ù³Ï³ñ·Çã P4 3.0GHz, 915intel chipset,VGA 64MBon board</t>
  </si>
  <si>
    <t>åñÇÝï»ñ §É³½»é ßáï¦ Èää 2900</t>
  </si>
  <si>
    <t>ØáÝÇïáñ § Èæ 19¦ Èê¸</t>
  </si>
  <si>
    <t>ØáÝÇïáñ § ê³ÙëáõÝ· 17¦ Èê¸</t>
  </si>
  <si>
    <t>È³½»ñ³ÛÇÝ ïåÇã Ðä 1020</t>
  </si>
  <si>
    <t>ä³ï×»Ý³Ñ³ÝÙ³Ý Ù»ù»Ý³ ø»ÝáÝ Çè 2016 æÇ</t>
  </si>
  <si>
    <t>Ð³Ù³Ï³ñ·Çã P43,2 GHz,915 intel chipset,VGA 64MB</t>
  </si>
  <si>
    <t>Ð»é³Ëáë- ý³ùë Panasonic KX-FP362</t>
  </si>
  <si>
    <t>UPS 1200VA</t>
  </si>
  <si>
    <t>Ð³Ù³Ï³ñ·Çã P4 Core2Duo2,66/1066, intel 31 chipset,VGA 128MB,CD-RV/DVD,Keyboard,mouse</t>
  </si>
  <si>
    <t>ØáÝÇïáñ BENQ LCD 19</t>
  </si>
  <si>
    <t>êÏ³Ý»ñ EpsonV 350</t>
  </si>
  <si>
    <t>Ð»é³Ëáë- ý³ùë Panasonic KX-FT 901 BX</t>
  </si>
  <si>
    <t>Ð³Ù³Ï³ñ·Çã HP Compaq dx*7400</t>
  </si>
  <si>
    <t>ØáÝÇïáñ LCD 19 HP L 1908w</t>
  </si>
  <si>
    <t>îåÇã HPLJ P2014</t>
  </si>
  <si>
    <t>UPS MGE 625</t>
  </si>
  <si>
    <t>Ð³Ù³Ï³ñ·Çã P4, 3.00GHz, RAM 512M, VGA 128Mb, HDD 80 Gb</t>
  </si>
  <si>
    <t xml:space="preserve">Ð³Ù³Ï³ñ·Çã Intel P4 3.0/RAM DDR II 512Mb/HDD 80GB/FDD/Combo Liteon/Keyboard/Mouse/ </t>
  </si>
  <si>
    <t>Ð³Ù³Ï³ñ·Çã HP  dx66120</t>
  </si>
  <si>
    <t xml:space="preserve">Ð³Ù³Ï³ñ·Çã Intel P4 3.0/RAM DDR II 512Mb/HDD 80GB/FDD/Combo Liteon/Keyboard/Mouse    </t>
  </si>
  <si>
    <t>Ð³Ù³Ï³ñ·Çã  HP Compaq  dx*  7400</t>
  </si>
  <si>
    <t xml:space="preserve">Համակարգիչ HP Compaq dx*7400 </t>
  </si>
  <si>
    <t xml:space="preserve">Ðամակարգիչ P4 Core2Duo2, 66/1066, Intel 31 chipset, VGA 128 Mb onb., HDD SATS 160Gb, RAM 1024Mb, CD-RW/DVD, KB, Mouse </t>
  </si>
  <si>
    <t>Ð³Ù³Ï³ñ·Çã     P4 Core 2Duo2 66/1066 intel 31 chipset VGA 128 MB on board HDD SATS 160 GB RAM 1024MB  CD RV/DVD Keyboard  Mouse</t>
  </si>
  <si>
    <t xml:space="preserve">Ð³Ù³Ï³ñ·Çã P4 CPU3,0 2,99G hz 504MB rRAM </t>
  </si>
  <si>
    <t>Ð³Ù³Ï³ñ·Çã  HP Compaq dx7400</t>
  </si>
  <si>
    <t>Ð³Ù³Ï³ñ·Çã P4 3.0 GHz,  800 MHz, CD RW, Mouse, keyboard, core ™2, intel ®</t>
  </si>
  <si>
    <t>Workstation</t>
  </si>
  <si>
    <t>ØáÝÇïáñ Acer AL 1717</t>
  </si>
  <si>
    <t xml:space="preserve">ØáÝÇïáñ    DELL </t>
  </si>
  <si>
    <t xml:space="preserve">ØáÝÇïáñ    HP 1502 </t>
  </si>
  <si>
    <t xml:space="preserve">ØáÝÇïáñ    Acer LCD Monitor </t>
  </si>
  <si>
    <t>Monitor LCD 17</t>
  </si>
  <si>
    <t xml:space="preserve">ØáÝÇïáñ LCD 19 HP L 1908 w   Benq  </t>
  </si>
  <si>
    <t>Øոնիտոր LCD 19 HP L1908w</t>
  </si>
  <si>
    <t>Øոնիտոր Benq LCD 19 w</t>
  </si>
  <si>
    <t xml:space="preserve">ØáÝÇïáñ Benq LCD19 </t>
  </si>
  <si>
    <t xml:space="preserve">ØáÝÇïáñ Acer </t>
  </si>
  <si>
    <t xml:space="preserve">Monitor LCD 17 </t>
  </si>
  <si>
    <t xml:space="preserve">ØáÝÇïáñ LCD 19 HP L 1908 w   Benq   </t>
  </si>
  <si>
    <t xml:space="preserve">ØáÝÇïáñ HP L 1502 Flat Panel </t>
  </si>
  <si>
    <t xml:space="preserve">È³½»ñ³ÛÇÝ ïåÇã HP LJ 1018 </t>
  </si>
  <si>
    <t xml:space="preserve">È³½»ñ³ÛÇÝ ïåÇã HP Laser1018  </t>
  </si>
  <si>
    <t xml:space="preserve">È³½»ñ³ÛÇÝ ïåÇã Canon </t>
  </si>
  <si>
    <t xml:space="preserve">Printer HPLJ 1018 </t>
  </si>
  <si>
    <t xml:space="preserve">îåÇã HP LJ P2014 </t>
  </si>
  <si>
    <t xml:space="preserve">îåÇã Canon LBP 1120 </t>
  </si>
  <si>
    <t xml:space="preserve">îåÇã  HP Lazer Jet 2014 </t>
  </si>
  <si>
    <t>îåÇã Canon LBP 2900</t>
  </si>
  <si>
    <t xml:space="preserve">UPS 1200VA </t>
  </si>
  <si>
    <t>²ÝË³÷³Ý ëÝáõóÙ³Ý ë³ñù §MGE 625¦</t>
  </si>
  <si>
    <t>System Compatible sound card/ձայնային քարտ</t>
  </si>
  <si>
    <t>Microphone/µ³ñÓñ³Ëáë</t>
  </si>
  <si>
    <t>Public monitor terminal-ÏáÙåÉ»Ïï</t>
  </si>
  <si>
    <t>³ÝË³÷³Ý ëÝáõóÙ³Ý ë³ñù</t>
  </si>
  <si>
    <t>äñáó»ëáñ HP</t>
  </si>
  <si>
    <t>Մոնիտոր ՀՊ Լ 1908W</t>
  </si>
  <si>
    <t>È³½. ïåÇã ø»ÝáÝ È´ä 2900</t>
  </si>
  <si>
    <t>ê»ñí»ñ/ Ñ³Ù³Ï³ñ·Çã/ DELL</t>
  </si>
  <si>
    <t>ØáÝÇïáñ DELL</t>
  </si>
  <si>
    <t>àôÅ³ÛÇÝ ³ÝË³÷³Ý ëÝáõóÙ³Ý ë³ñù  POWER UPS</t>
  </si>
  <si>
    <t>Դատական նիստը ձայանգրող համակարգ(SRS Femida ծրագիր,
պրոցեսոր-HP 500B,Intel Core 2Du E7500 processor 2.93GHz, 
մոնիտոր- HP Compaq LE 1901w 19-inch LCD 19, 
UPS- AVRX750U ultra-compact 230Vliane)</t>
  </si>
  <si>
    <t xml:space="preserve">
պրոցեսոր-HP 500B,Intel Core 2Du E7500 processor 2.93GHz, 
</t>
  </si>
  <si>
    <t xml:space="preserve">մոնիտոր- HP Compaq LE 1901w </t>
  </si>
  <si>
    <t>UPS- Tripp Lite750va</t>
  </si>
  <si>
    <t>äñÇÝï»ñ HPLJ  Pro P1102</t>
  </si>
  <si>
    <t>Ñ³Ù³Ï³ñ·Çã HP compaq 6200Pro Ser., intel I3-2120</t>
  </si>
  <si>
    <t>ØáÝÇïáñ HP 20  HP 2011x20-In LED RS</t>
  </si>
  <si>
    <t>êÏ³Ý»ñ -Flatbed  Scqaner Epson GT-2500</t>
  </si>
  <si>
    <t>Մոնիտոր 20 Samsung S 20A 300B</t>
  </si>
  <si>
    <t>Workstation Intel Core i7/ åñáó»ëáñ/</t>
  </si>
  <si>
    <t>Մոնիտոր  HP Compaq 1901w</t>
  </si>
  <si>
    <t>Workstation HP compac 500B Core 2DUO E7500 2.93GHz/åñáó»ëáñ/</t>
  </si>
  <si>
    <t>Մոնիտոր Acer 1717</t>
  </si>
  <si>
    <t>Համակարգիչ P4, 3.0 GHZ, HDD 80gb,RAM 512</t>
  </si>
  <si>
    <t>Ֆեմիդա ձայնագրառման համակարգ/համակարգիչ-1հատ Intel G3240/500GB/4GB, DVD-RW/Win7 Pro64bit,/Oficehome and bus2013, մոնիտոր1հատ-HP195Philips, տպիչ1 հատHPLJPro 1102, անխափան սնուցման սարք1հատ UPS 850VA, դատական ձայնագրման համկարգ SRS Femida1 հատ ներառյալ SRS femida Software(Ó³ÛÝ³ÛÇÝ Íñ³·Çñ, Ó³ÛÝ³ÛÇÝ å³Ý»É M-Audio delta, աուդիո կոմունիկատոր(mixer 8*4), 6 հատ դինամիկ, միկրոֆոնի պատվանդան 6 հատ, աուդիո մալուխ 5մ-6 հատ, 2 հատ դինամիկի ականջակալներ</t>
  </si>
  <si>
    <t>Ñ³Ù³Ï³ñ·Çã Core i3 MS Office Standart Windows 8.1</t>
  </si>
  <si>
    <t>´³½Ù³ý.ïåÇãKyoceta ECOSYS M 2530dn</t>
  </si>
  <si>
    <t>Êáë³÷áÕ SRS voice Ciear Ù»ï³Õ.Ï³Õ³å.Ó³ÛÝ.Ù»Ïáõë</t>
  </si>
  <si>
    <t>ü»ÙÇ¹³ Ó³ÛÝ. Ñ³Ù³Ï³ñ·` Ñ³Ù³Ï³ñ·Çã, ÙáÝÇïáñ, ïåÇã, UPS</t>
  </si>
  <si>
    <t xml:space="preserve">öáùñ Ñ»é³Ëáë³Ï³Û³Ý ATS Panasonic KX-TD 1235 (8x16up to 12x32)- </t>
  </si>
  <si>
    <t>Ñ³Ù³Ï³ñ·ã³ÛÇÝ Íñ³·Çñ Operating</t>
  </si>
  <si>
    <t>SRS Femida</t>
  </si>
  <si>
    <t>³íïáÙ»ù»Ý³ HYUNDAI ELANTRA</t>
  </si>
  <si>
    <t>·ñ³Ù»ù»Ý³</t>
  </si>
  <si>
    <t>ë»Õ³Ý »ñÏáõ ïáõÙµ³Ûáí</t>
  </si>
  <si>
    <t>³ÝÏÛáõÝ³ÛÇÝ Ï³ÑáõÛù</t>
  </si>
  <si>
    <t>ë»Õ³Ý Õ»Ï³í³ñÇ</t>
  </si>
  <si>
    <t xml:space="preserve">Õ»Ï³í³ñÇ ë»Õ³ÝÇ ¹ÇÙ³¹Çñ ë»Õ³Ý </t>
  </si>
  <si>
    <t>Õ»Ï³í³ñÇ ë»Õ³Ý</t>
  </si>
  <si>
    <t xml:space="preserve">Õ»Ï³í³ñÇ ë»Õ³ÝÇ Ïóáñ¹ </t>
  </si>
  <si>
    <t>¹³ï³íáñÇ µ³½Ï³Ãáé</t>
  </si>
  <si>
    <t>ë»Õ³Ý Ù»Ï ïáõÝµ³Ûáí</t>
  </si>
  <si>
    <t>ë»Õ³ÝÇ ïáõÙµ³</t>
  </si>
  <si>
    <t>·ñ³å³Ñ³ñ³Ý ³å³ÏÛ³ ¹éÝ»ñáí</t>
  </si>
  <si>
    <t>·ñ³å³Ñ³ñ³Ý ËáõÉ  ¹éÝ»ñáí</t>
  </si>
  <si>
    <t>ù³ñïáõÕ³ñÇ ¨ íÏ³ÛÇ ³Ãáé</t>
  </si>
  <si>
    <t>µ³½Ùáó</t>
  </si>
  <si>
    <t>ë»Õ³Ý ëáíáñ³Ï³Ý</t>
  </si>
  <si>
    <t>Ø»ï³ÕÛ³ å³Ñ³ñ³Ý</t>
  </si>
  <si>
    <t>¸³ï³íáñÇ ÷áùñ ë»Õ³Ý</t>
  </si>
  <si>
    <t>¸³ï³Ï³Ý ù³ñïáõÕ³ñÇ ë»Õ³Ý</t>
  </si>
  <si>
    <t>Նստարան 4 տեղանոց</t>
  </si>
  <si>
    <t>Նստարան 3 տեղանոց</t>
  </si>
  <si>
    <t>Ð³Ù³Ï³ñ·ã³ÛÇÝ Íñ³·Çñ     - ÐÌ-</t>
  </si>
  <si>
    <t>ԳԵՂԱՐՔՈՒՆԻՔԻ ՄԱՐԶԻ ԸՆԴՀԱՆՈՒՐ ԻՐԱՎԱՍՈՒԹՅԱՆ ԴԱՏԱՐԱՆ</t>
  </si>
  <si>
    <t>¶ñ³ë»Õ³Ý 2 ïáõÙµ ÑáõÝ·³ñ³Ï³Ý /û·ï³·áñÍí³Í/</t>
  </si>
  <si>
    <t>¾É»Ïïñáí³é³ñ³Ý §àôý»ë³¦ Çëå³Ý³Ï³Ý /û·ï³·áñÍí³Í/</t>
  </si>
  <si>
    <t>¶ñ³å³Ñ³ñ³Ý /û·ï³·áñÍí³Í/</t>
  </si>
  <si>
    <t>ê»Õ³Ý  ¹ÇÙ³¹Çñ ÑáõÝ·³ñ³Ï³Ý</t>
  </si>
  <si>
    <t>¶³½Ç í³é³ñ³Ý §Î³ÙÇÝ¦</t>
  </si>
  <si>
    <t>¶³½Ç Ï»Ýó³Õ³ÛÇÝ Ñ³ßíÇã</t>
  </si>
  <si>
    <t xml:space="preserve"> ¼ÇÝ³Ýß³Ý</t>
  </si>
  <si>
    <t>ê»Õ³Ý ï»Õ³Ï³Ý 2 ïáõÙµ³ÝÇ</t>
  </si>
  <si>
    <t>Ø»ï³ÕÛ³ å³Ñ³ñ³Ý 1 ¹éÝ³ÝÇ</t>
  </si>
  <si>
    <t>Þ³ñÅ. ³Ãáé</t>
  </si>
  <si>
    <t>¸ÇÙ³¹Çñ Ïó³ë»Õ³Ý</t>
  </si>
  <si>
    <t>ÎáÕ³ÛÇÝ Ïó³ë»Õ³Ý</t>
  </si>
  <si>
    <t>¶ñ³ë»Õ³ÝÇ å³Ñ³ñ³Ý 3 ¹³ñ³Ï /Õ»Ï³í³ñÇ Ñ³Ù³ñ/</t>
  </si>
  <si>
    <t>¶ñ³å³Ñ³ñ³Ý /Õ»Ï³í³ñÇ Ñ³Ù³ñ/</t>
  </si>
  <si>
    <t xml:space="preserve">¶ñ³å³Ñ³ñ³Ý ³å³ÏÛ³ ¹éÝ»ñáí /Õ»Ï³í³ñÇ Ñ³Ù³ñ/ </t>
  </si>
  <si>
    <t>ºñÏ³ñ ³ßË³ï³Ýù³ÛÇÝ ·ñ³ë»Õ³Ý</t>
  </si>
  <si>
    <t>Î³ñ× ³ßË³ï³Ýù³ÛÇÝ ·ñ³ë»Õ³Ý</t>
  </si>
  <si>
    <t xml:space="preserve">¶ñ³ë»Õ³ÝÇ å³Ñ³ñ³Ý 3 ¹³ñ³Ï </t>
  </si>
  <si>
    <t>¸³ï. ù³ñïáõÕ³ñÇ ·ñ³ë»Õ³Ý</t>
  </si>
  <si>
    <t>¸³ï. ÏáÕÙ»ñÇ Ñ³Ù³ñ ·ñ³ë»Õ³Ý</t>
  </si>
  <si>
    <t>²ßË³ï³Ýù³ÛÇÝ ³Ãáé</t>
  </si>
  <si>
    <t>2-ï»Õ³Ýáó Ýëï³ñ³Ý</t>
  </si>
  <si>
    <t>3-ï»Õ³Ýáó Ýëï³ñ³Ý</t>
  </si>
  <si>
    <t>¸³ï³Ï³Ý ¹³ÑÉÇ×Ç ³ñ·»É³×³Õ</t>
  </si>
  <si>
    <t>ê»Ûý</t>
  </si>
  <si>
    <t>¸³ï³Ï³Ý ¹³ÑÉÇ×Ç ³ñ·»É³×³Õ  L245</t>
  </si>
  <si>
    <t>¸³ï³Ï³Ý ¹³ÑÉÇ×Ç ³ñ·»É³×³Õ  L315</t>
  </si>
  <si>
    <t>¶ñ³ë»Õ³ÝÇ å³Ñ³ñ³Ý Õ»Ï³í³ñÇ Ñ³Ù³ñ 3 ¹³ñ³Ïáí</t>
  </si>
  <si>
    <t>¶ñ³å³Ñ³ñ³Ý Õ»Ï³í³ñÇ Ñ³Ù³ñ ³å³ÏÛ³ ¹éÝ»ñáí</t>
  </si>
  <si>
    <t>¶ñ³ë»Õ³ÝÇ å³Ñ³ñ³Ý  3 ¹³ñ³Ïáí</t>
  </si>
  <si>
    <t>¶ñ³å³Ñ³ñ³Ý µ³ó ¹³ñ³ÏÝ»ñáí</t>
  </si>
  <si>
    <t xml:space="preserve">Մետաղական պահարան/Սեյֆ-չհրկիզվող պահարան/         </t>
  </si>
  <si>
    <t>ØÇÝÇ Ñ»é³Ëáë³Ï³Û³Ý</t>
  </si>
  <si>
    <t xml:space="preserve">Ð»é³Ëáë §ö³Ý³ëáÝÇù¦ÎÊ-î 7730 </t>
  </si>
  <si>
    <t>Ð»é³Ëáë-ý³ùë Panasonic KX-FT 933 CX</t>
  </si>
  <si>
    <t>Ð³Ù³Ï³ñ·Çã ä -4</t>
  </si>
  <si>
    <t xml:space="preserve">Ð³Ù³Ï³ñ·Çã ä </t>
  </si>
  <si>
    <t>Ð³Ù³Ï³ñ·Çã P4 3.0GHz</t>
  </si>
  <si>
    <t>Ð³Ù³Ï³ñ·Çã HP Compaq dx *7400</t>
  </si>
  <si>
    <t>Ð³Ù³Ï³ñ·Çã Intel Core 2 Duo</t>
  </si>
  <si>
    <t xml:space="preserve">Ð³Ù³Ï³ñ·Çã  HPcompaq 6200 Pro Ser.,Intel i3-2120  </t>
  </si>
  <si>
    <t>Ð³Ù³Ï³ñ·Çã P4 Core 2 DUO2</t>
  </si>
  <si>
    <t>Ð³Ù³Ï³ñ·Çã Intel P4 3.0</t>
  </si>
  <si>
    <t>Ð³Ù³Ï³ñ·Çã (P4, 3.0Ghz 512mb RAM 75gb HDD, 128mb VGA)</t>
  </si>
  <si>
    <t>Ð³Ù³Ï³ñ·Çã /wûrkstation HP dx 7500M/1:7400/</t>
  </si>
  <si>
    <t>Ð³Ù³Ï³ñ·Çã  (CPU: Intel Core2Dou E7500, 2.93 GHz, RAM: 2GB PC3 -10600 1*2GB, HDD 500GB, VGA: integrate Intel Graghics Accelerator X4500)</t>
  </si>
  <si>
    <t>Ð³Ù³Ï³ñ·Çã   CPU 2MB  L2 CM 2GB  667 MHz</t>
  </si>
  <si>
    <t>Համակարգիչ Core i3 M Windows 8.1 pro 3.4</t>
  </si>
  <si>
    <t>ØáÝÇïáñ /DELL-19/</t>
  </si>
  <si>
    <t>ØáÝÇïáñ /View-Sonic-17/</t>
  </si>
  <si>
    <t>ØáÝÇïáñ   Benq LCD 19</t>
  </si>
  <si>
    <t xml:space="preserve">êÏ³Ý»ñ Epson </t>
  </si>
  <si>
    <t>ØáÝÇïáñ LCD19 HP L 1908w</t>
  </si>
  <si>
    <t>ØáÝÇïáñ ACER AL 1717</t>
  </si>
  <si>
    <t>ØáÝÇïáñ FP 747</t>
  </si>
  <si>
    <t>ØáÝÇïáñ /Monitor hp Lw1901 LCD/</t>
  </si>
  <si>
    <t>ØáÝÇïáñ (Dell 17)</t>
  </si>
  <si>
    <t>ØáÝÇïáñ (HP 1740)</t>
  </si>
  <si>
    <t>ØáÝÇïáñ  (HP Compaq LE 1901w)</t>
  </si>
  <si>
    <t>ÙáÝÇïáñ HP compaq LE 1901 w</t>
  </si>
  <si>
    <t xml:space="preserve">ØáÝÇïáñ Monitor HP 20  HP 2011x20-In LED LCD              </t>
  </si>
  <si>
    <t>ØáÝÇïáñ   HP  W2072a  LCD</t>
  </si>
  <si>
    <t>ä³ï×»Ý³Ñ³ÝÙ³Ý ë³ñù</t>
  </si>
  <si>
    <t>È³½»ñ³ÛÇÝ ïåÇã  /LJ HP 1018/</t>
  </si>
  <si>
    <t>ä³ï×»Ý³Ñ³ÝÙ³Ý Ù»ù»Ý³ /Canon FC-120/</t>
  </si>
  <si>
    <t>ä³ï×»Ý³Ñ³ÝÙ³Ý Ù»ù»Ý³/Canon FC-120/</t>
  </si>
  <si>
    <t xml:space="preserve">UPS /³ÝË³÷³Ý ëÝáõóÙ³Ý ë³ñù/1200V </t>
  </si>
  <si>
    <t>îåÇã HP Laser Jet 2014</t>
  </si>
  <si>
    <r>
      <t>ê»ñí»ñ (Dell OptiPlex</t>
    </r>
    <r>
      <rPr>
        <vertAlign val="superscript"/>
        <sz val="10"/>
        <rFont val="Times Armenian"/>
        <family val="1"/>
      </rPr>
      <t>TM</t>
    </r>
    <r>
      <rPr>
        <sz val="10"/>
        <rFont val="Times Armenian"/>
        <family val="1"/>
      </rPr>
      <t xml:space="preserve">  745 Mini Power)</t>
    </r>
  </si>
  <si>
    <t>Dell  E177FP,Black TC 099</t>
  </si>
  <si>
    <t>UPS ³ÝË³÷. ëÝáõó. ë³ñù1200VA</t>
  </si>
  <si>
    <t>²ÝË³÷. ëÝáõó. ë³ñù</t>
  </si>
  <si>
    <t>ØáõÉïÇýáõÝóÇáÝ³É Ñ³Ù³Ï³ñ·</t>
  </si>
  <si>
    <t>ê»ñí»ñ /Data baza server CPU: Intel Xenon /E5410-2.33 GHz 1333 Mhz</t>
  </si>
  <si>
    <t>ê»ñí»ñ /www server CPU: /E5410-2.33 GHz 1333Mhz</t>
  </si>
  <si>
    <t>²ÝË³÷³Ý ëÝáõóÙ³Ý ë³ñù /eaton ups nova avr 623VA/360W/</t>
  </si>
  <si>
    <t xml:space="preserve">²ÝË³÷³Ý ëÝáõóÙ³Ý ë³ñù /eaton ups nova avr1550VA/1100W/ </t>
  </si>
  <si>
    <t>îåÇã  HP LJ 1018/</t>
  </si>
  <si>
    <t>²ÝË³÷³Ý ëÝáõóÙ³Ý ë³ñù smart ups n1500</t>
  </si>
  <si>
    <t>²ÝË³÷³Ý ëÝáõóÙ³Ý ë³ñù /ups 650/</t>
  </si>
  <si>
    <t>Ð³Ù³Ï³ñ·Çã (P7, 2.8Ghz 256mb RAM 40gb HDD, 128mb VGA)</t>
  </si>
  <si>
    <t>êÏ³Ý»ñ   (HP Scanjet G 3110 photo scaner)</t>
  </si>
  <si>
    <t>²ÝË³÷³Ý ëÝáõóÙ³Ý ë³ñù (Capasity: min 750VA)</t>
  </si>
  <si>
    <t>È³½»ñ³ÛÇÝ ïåÇã (HP LJ Pro P1102)</t>
  </si>
  <si>
    <t>´³½Ù³ýáõÝÏóÇáÝ³É ïåáÕ ë³ñù (HP LJ M503Sxs MFP A3)</t>
  </si>
  <si>
    <t>UPS-1500</t>
  </si>
  <si>
    <t>îíÛ³ÉÝ»ñÇ µ³½³ÛÇ ë»ñí»ñ (CPU: QPIGT/s,Intel Xeon, E5504 /2.0Ghz/4-core/4MB/80W/ Specint rate 2006 /base value-64.6, RAM: 4GB PC3 -10600DDR3-1333, 2*2GB, HDD 500GB, VGA: Sate DVD RW Optical drive)</t>
  </si>
  <si>
    <t>´³½Ù³ýáõÝÏóÇáÝ³É ïåáÕ ë³ñù /µáÉáñÁ Ù»ÏáõÙ/</t>
  </si>
  <si>
    <t xml:space="preserve">²ÝË³÷³Ý ëÝáõóÙ³Ý ë³ñù UPS APS Back  RS 500VA                            </t>
  </si>
  <si>
    <t xml:space="preserve">êÏ³Ý»ñ   Flatbed Scaner Epson GT-2500                     </t>
  </si>
  <si>
    <t>Քարտային համակարգ</t>
  </si>
  <si>
    <t>îåÇã  B/M monochrome printing</t>
  </si>
  <si>
    <t>øë»ñáùë   MFU  WC 5021</t>
  </si>
  <si>
    <t>´áÉáñÁ Ù»ÏáõÙ /All in one Multifunc. Sistem HPM1536/</t>
  </si>
  <si>
    <t>Տեսավահանակ Philips V-line 21.5/54.6 sm</t>
  </si>
  <si>
    <t>Տպիչ սարք xerox workcentre 33250dni</t>
  </si>
  <si>
    <t>Բազմաֆ-լ տպիչ Kyoceta Ecosys M 2530dn</t>
  </si>
  <si>
    <t>Սկաներ canon Lide 120</t>
  </si>
  <si>
    <t>Լազերային տպիչ Kyoceta FS 1040</t>
  </si>
  <si>
    <t>Ì³é³ÛáÕ³Ï³Ý ³íïáÙ»ù»Ý³ Hyundai Elantra</t>
  </si>
  <si>
    <t xml:space="preserve">  ü»ÙÇ¹³ Ñ³Ù³Ï³ñ·</t>
  </si>
  <si>
    <t>"Ֆեմիդա" ձայնագրման համակարգ</t>
  </si>
  <si>
    <t xml:space="preserve">¸³ï³Ï³Ý ·áñÍÁÝÃ³óÇ Ãí³ÛÇÝ Ó³ÛÝ³·ñÙ³Ý Ñ³Ù³Ï³ñ·   </t>
  </si>
  <si>
    <t>ՀՀ վերաքննիչ քրեական դատարան</t>
  </si>
  <si>
    <t>Ֆաքս Brother inteli FAX-870mc</t>
  </si>
  <si>
    <t>Պատուհանի օդափոխիչ AKH-7AGS-W</t>
  </si>
  <si>
    <t>Պատուհանի օդափոխիչ AKH-9AGS-W</t>
  </si>
  <si>
    <t>Պատուհանի օդափոխիչ AMH-13AGS-W</t>
  </si>
  <si>
    <t>Պատուհանի օդափոխիչ  ALH-22AAN-W</t>
  </si>
  <si>
    <t>Համակարգիչ Pentium4</t>
  </si>
  <si>
    <t>Մոնիտոր LCD-15</t>
  </si>
  <si>
    <t>Պրինտեր HP LJ 1160</t>
  </si>
  <si>
    <t>UPS  Power Com BNT-600VA</t>
  </si>
  <si>
    <t>Ձայնային համակարգ  Delta44</t>
  </si>
  <si>
    <t>Ձայնային հաղորդակցման համակարգ  SRS Mixer 8x4</t>
  </si>
  <si>
    <t>Մետաղական իրեր հայտնաբերող սարք  Rapiscan Ssystem  METOR150</t>
  </si>
  <si>
    <t>Տուրնիկետ  T-3M</t>
  </si>
  <si>
    <t>Ձեռքի մետաղական իրեր հայտնաբերող սարք RapiscanSystem METOR28</t>
  </si>
  <si>
    <t>Սկաներ  Rapiscan System  RAPISCAN 519</t>
  </si>
  <si>
    <t>Համակարգիչ համակարգը ղեկավարելու համար Copaq D5S</t>
  </si>
  <si>
    <t>Հսկիչ  TSS-201-8W</t>
  </si>
  <si>
    <t>Կարդացող սարք  5365 EWP00 MiniProx WIEG,CLASSIC WHT, CBL</t>
  </si>
  <si>
    <t>ա/ Կոնվեկտոր  Interface Module BIT-4/3</t>
  </si>
  <si>
    <t>բ/ Էլեկտրամագնիսական փական Electro magnetic lock LM-180</t>
  </si>
  <si>
    <t>Կաթսա Taurus Boiler 300 with shell</t>
  </si>
  <si>
    <t>Ղեկավարման վահանակ  Electric Control panel Taurus C15</t>
  </si>
  <si>
    <t>Պոմպ  Wilo IPN50/140-2,2/2</t>
  </si>
  <si>
    <t>Գազ այրիչ  BG 400</t>
  </si>
  <si>
    <t>Server Type ,,A,, Hevlett Packard ProLiant ML350G4</t>
  </si>
  <si>
    <t>Workstation Type,,A,, Hewleet Packard dx6120 MT</t>
  </si>
  <si>
    <t>Workstation Type,,B,, Hewleet Packard dx6120 MT</t>
  </si>
  <si>
    <t>Hevleet Packard L1502 Panel Monitor</t>
  </si>
  <si>
    <t>Printer Type ,,A,,Hewlett Packard Laser Jet 1022 Printer</t>
  </si>
  <si>
    <t>Printer Type ,,B,,Hewlett Packard Laser Jet 2420n Printer</t>
  </si>
  <si>
    <t>Scanner/Digit al Sender Hewlett Packard 9200c Scanner/Digital Sender</t>
  </si>
  <si>
    <t>Desktop Digital Copier Tipe ,,A,, KM 2020 Copier</t>
  </si>
  <si>
    <t>UPS APC Smart – UPS 1500 VA USB &amp; Serial 230 V</t>
  </si>
  <si>
    <t>Miscellaneou s goods for Network,HUBs,Cable Connectors.Switches,Plastic Boxes HUB:8port UTP,24port UTP10/100MB</t>
  </si>
  <si>
    <t>ՀամակարգիչP4 2,4GHZ,intel chipsed,VGA 64MB on board,533FSB HDD 80GB,RAM 256MB,NIC,FDD,CD-RW,Modem internal,KB,Mouse</t>
  </si>
  <si>
    <t>Մոնիտոր /CMVLCD 17/</t>
  </si>
  <si>
    <t>Լազերային տպիչ HP Laser Jet 1010</t>
  </si>
  <si>
    <t>UPS E-pro 600VA</t>
  </si>
  <si>
    <t>UPS E-pro 200VA</t>
  </si>
  <si>
    <t xml:space="preserve">ՏՊԻՉ HP Desk Jet 3745
</t>
  </si>
  <si>
    <t>Պատճենահանման մեքենա Canon FC 108</t>
  </si>
  <si>
    <t>Պատճենահանման մեքենա փոքր</t>
  </si>
  <si>
    <t>ՀամակարգիչP4 3,0 GHZ,915intel chipsed,VGA 64MB on board,800FSB HODSATA 80GB,RAM 256MB,FDD,CD-RW/DVD,RB,Mouse</t>
  </si>
  <si>
    <t>Մոնիտոր DELL 17 LCDUPSE PRO 600VA ՍեղնաշարGenius KB 29E,PS/2,Black</t>
  </si>
  <si>
    <t>Հեռուստացույց PHILIPS 21 PT 3324</t>
  </si>
  <si>
    <t>Տեսաձայնագրիչ SONY SLV-HD 343 SG</t>
  </si>
  <si>
    <t>Սառնարան SUPER GENERAL SGR -045</t>
  </si>
  <si>
    <t>Սնուցման սարք 12Վ</t>
  </si>
  <si>
    <t>Սև սպիտակ տեսախցիկ KD-68CP</t>
  </si>
  <si>
    <t>Հեռուստացույց AS MM 19SE BR/8MS 12BD</t>
  </si>
  <si>
    <t>Հեռուստացույց SAMSUNG CS-21K30MG</t>
  </si>
  <si>
    <t>DVD SAMSUNG DVP-P270</t>
  </si>
  <si>
    <t>Ջրի պոմպ</t>
  </si>
  <si>
    <t>Անվտանգության  համակարգ ` այդ թվում տեսախցիկներ`SN-586DC/W/6mm/10WDR Day/Night camera 1/3 DPS Sensor, FR-875Dichtal video RECORDER CARD, 
Համակարգիչ P4</t>
  </si>
  <si>
    <t xml:space="preserve">Մոնիտոր Հանս-ՋԻ 17ԼՍԴ </t>
  </si>
  <si>
    <t>Panasonic KX-FP362 Հեռախոս ֆաքս</t>
  </si>
  <si>
    <t>ՀամակարգիչP4 3,2 GHZ,915intel chipsed,VGA 64MB on board,800FSB HDDSATA 160GB,RAM 512MB,FDD,CO-RW//DVD KB ,Mouse</t>
  </si>
  <si>
    <t>ՀամակարգիչP4 3,0 GHZ,945intel chipsed,1066FSB HDDSATA 160GB,RAM 512MB,VIDEO CARD 128MB,FDD,CD-RW/DVD,KB,Mouse</t>
  </si>
  <si>
    <t>Ուժեղացուցիչ HK H/K 3380</t>
  </si>
  <si>
    <t>Դինամիկ JBL Control</t>
  </si>
  <si>
    <t>ՀամակարգիչP4Core2Duo2,66/166intel 31 chipsed,VGA 158MB on board,HDDSATA 160GB,RAM 1024MB,CD-RW/DVD,Keyboard,Mouse</t>
  </si>
  <si>
    <t>Մոնիտոր Beng LSD19</t>
  </si>
  <si>
    <t>կոմպլեկտ</t>
  </si>
  <si>
    <t>Հեռախոս-Ֆաքս   /Panasonic   FX-FP362 CX</t>
  </si>
  <si>
    <t>ՀամակարգիչCIT PC Processor PIV3,0 1MB  Cache,800MHz FS,Standard Memori:512MB,DDR 2PC -4200/533/MHz/Internal Hard Disk Drive:80GB/7200RPM/</t>
  </si>
  <si>
    <t>Մոնիտոր Cit-Flat Panel,Type:LCD technology,Size:min.17inches in diagonal,Brigthtness:300units</t>
  </si>
  <si>
    <t>Համակարգիչ HP Compaq dx*7400</t>
  </si>
  <si>
    <t>Մոնիտոր LCD 19 HP L1908w</t>
  </si>
  <si>
    <t>Տպիչ HP LJ P2014</t>
  </si>
  <si>
    <t>.Բոլորը մեկում համակարգ /ALL-in-one multifunction system/</t>
  </si>
  <si>
    <t>Համակարգիչ P4 Core 2 Dou 2, 66/1066</t>
  </si>
  <si>
    <t>UPS 1200 VA (անխափան սնուցման սարք)</t>
  </si>
  <si>
    <t>Լազերային տպիչ HP Laser 1018</t>
  </si>
  <si>
    <t>UPS 1200 VA</t>
  </si>
  <si>
    <t>Համակարգիչ P4 Core 2 Duo 2, 66/1066 intel 31 chipset VGA 128 MB on board HDD SATS 160 GB RAM 1024 MB CD RV/DVD keyboard Mouse</t>
  </si>
  <si>
    <t>Մոնիտոր Acer</t>
  </si>
  <si>
    <t>Համակարգիչ P4 CPU3, 02, 99G hz 504MB RAM</t>
  </si>
  <si>
    <t>Լազերային տպիչ Canon</t>
  </si>
  <si>
    <t>Համակարգիչ HPCompaq dx 7400</t>
  </si>
  <si>
    <t>Համակարգիչ P4 3.2 GHz, 915 intel chipset, VGA 64 MB on board, 800 FDBHDDSATA 160 GB, RAM 512 MB, FDD CD RW/DVD, KB, Mouse</t>
  </si>
  <si>
    <t>Մոնիտոր Samsung 17</t>
  </si>
  <si>
    <t>Համակարգիչ (Notebook)</t>
  </si>
  <si>
    <t>Dublic monitor terminal /MKY 8160 PT, Inteagrate with monitor, mountabll in monitor chassis, CPU: Intel E5200  12.5 Ghz/ LGA 7752M /800Mhz/ - SYS mark 2004 SE Rating = 156</t>
  </si>
  <si>
    <t>Համակարգիչ P4 3.2 GHz, RAM 512 MB, HDD 160 GB, VGA 128 MB</t>
  </si>
  <si>
    <t>Մոնիտոր ViewSonic VA 703b, 17</t>
  </si>
  <si>
    <t>Համակարգիչ P4 3,0 GHZ, RAM 512 mb, VGA 256mb, HDD-80GB</t>
  </si>
  <si>
    <t>Մոնիտոր ACER 1717</t>
  </si>
  <si>
    <t>Կոյուղիների խորքային պոմպ VXC30/50</t>
  </si>
  <si>
    <t>Գազայրիչի հսկիչ տուփ LME 2230 A2</t>
  </si>
  <si>
    <t>Համակարգիչ Corte i5/DDR 4Gb, HDD-500 Gb/DVD/RW
Մոնիտոր LG Flatron W1942SE</t>
  </si>
  <si>
    <t>Հիշողության սալիկ DDR 2-533</t>
  </si>
  <si>
    <t>Լազերային տպիչ HP Pro P102</t>
  </si>
  <si>
    <t>Համակարգիչ P4 3GHZ, 915 intel chipset, RAM 512mb, VGA 256 mb</t>
  </si>
  <si>
    <t xml:space="preserve">Սկաներ Musteck paw 2400 </t>
  </si>
  <si>
    <t>Monitor Beng E 900w, LCD 19</t>
  </si>
  <si>
    <t>Համակարգիչ Core 2 duo 2.66/1066 VGA 128mb</t>
  </si>
  <si>
    <t>Համակարգիչ HPcompaq 6200 Pro Ser., Intel i3-2120</t>
  </si>
  <si>
    <t>Մոնիտոր HPCompaq LE 1901w</t>
  </si>
  <si>
    <t>Համակարգիչ Compaq 500B Core2DUO E7500 2.93 GHZ</t>
  </si>
  <si>
    <t>Սկաներ Musteck bearpaw 2400</t>
  </si>
  <si>
    <t>Al in one MNLTIFANC. SIST. HPM 1536</t>
  </si>
  <si>
    <t>Կոյուղու պոմպ</t>
  </si>
  <si>
    <t>Պոմպ ջրի  MC30/70</t>
  </si>
  <si>
    <t>Համակարգիչ Corei3-2120 3.3GHZ 2cores3mb, DDR34gb</t>
  </si>
  <si>
    <t>Մոնիտոր Philips 19,5 200V 4L SB/00</t>
  </si>
  <si>
    <t>Ֆեմիդա /համակ. մոնիտոր UPS, SRS femida/</t>
  </si>
  <si>
    <t>Համակարգիչ Core i3 MS Office Standaed Windows 8.1</t>
  </si>
  <si>
    <t>Տեսավահանակ PHILIPS LCD 21.5</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</si>
  <si>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անխափան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</si>
  <si>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 xml:space="preserve">  Օդորակիչ9000BTU</t>
  </si>
  <si>
    <t>Բազմաֆ-լ տպիչ Kyoceta ECOSIS M 2530 dn</t>
  </si>
  <si>
    <t>Համակարգիչ ամբողջը մեկում</t>
  </si>
  <si>
    <t>գ/ Մալուխ /կոմպլեկտ/  CV4</t>
  </si>
  <si>
    <t>Hundai Elantra 1,6</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</si>
  <si>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</si>
  <si>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</si>
  <si>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</si>
  <si>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</si>
  <si>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</si>
  <si>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</si>
  <si>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</si>
  <si>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</si>
  <si>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</si>
  <si>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</si>
  <si>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</si>
  <si>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</si>
  <si>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Գրապահարան  VEGA</t>
  </si>
  <si>
    <t>Գրապահարան  EXTRA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</si>
  <si>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</si>
  <si>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</si>
  <si>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</si>
  <si>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</si>
  <si>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</si>
  <si>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</si>
  <si>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</si>
  <si>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</si>
  <si>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</si>
  <si>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</si>
  <si>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</si>
  <si>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Զինանշան  D=45սմ</t>
  </si>
  <si>
    <t>Մետաղական պահարան /չորս դարակ/</t>
  </si>
  <si>
    <t>Մետաղական պահարան /երեք դարակ/</t>
  </si>
  <si>
    <t>Գրապահարան կարճ</t>
  </si>
  <si>
    <t>Դարակաշար</t>
  </si>
  <si>
    <t>Մետաղյա պահարան (2 դուռ)</t>
  </si>
  <si>
    <t>3 դարակով տումբա</t>
  </si>
  <si>
    <t>Սեղան մալազիական</t>
  </si>
  <si>
    <t>Սեղան իտալական</t>
  </si>
  <si>
    <t>Մետաղական պահարան/Սեյֆ- չհրկիզվող պահարան/</t>
  </si>
  <si>
    <t>Մուտքային հսկիչ համակարգի ծրագիր TSS-2000,Profi TSS ofice</t>
  </si>
  <si>
    <t>Operating Software Court recording system,,SRS Femida,, Software including license</t>
  </si>
  <si>
    <t>Կոտայքի մարզի ընդհանուր իրավասության դատարան</t>
  </si>
  <si>
    <t xml:space="preserve">համակարգիչ P4, Սամսունգ AC230V, պատճ.սարք SCX-4x16         </t>
  </si>
  <si>
    <t xml:space="preserve">համակարգիչP4 2.4Ghz/intel chipset/VGA 64MB 533FSB/HDD 80GB/RAM 256MB      </t>
  </si>
  <si>
    <t xml:space="preserve">մոնիտոր 17'' LCD      </t>
  </si>
  <si>
    <t xml:space="preserve">պատճ.մեքենա Canon MF3110      </t>
  </si>
  <si>
    <t xml:space="preserve">մոնիտոր 17'' LCD  </t>
  </si>
  <si>
    <t xml:space="preserve">սպիչ HPDJ  3745/3744/  </t>
  </si>
  <si>
    <t xml:space="preserve">համակարգիչ P4 3,0Ghz,915intel chipset/VGA 64MB 800FSB/HDD 80GB/RAM 256MB      </t>
  </si>
  <si>
    <t xml:space="preserve">մոնիտոր-DELL 17'' LCD    </t>
  </si>
  <si>
    <t xml:space="preserve">լազ.տպիչ Canon LBP-2900     </t>
  </si>
  <si>
    <t xml:space="preserve">համակարգիչ P4 3,2Ghz,915intel chipset/VGA 64MB 800FSB/HDD 160GB/RAM 512MB      </t>
  </si>
  <si>
    <t xml:space="preserve">մոնիտոր  Spider Net 17'' LCD      </t>
  </si>
  <si>
    <t xml:space="preserve">լազ.տպիչ Canon LBP-2900      </t>
  </si>
  <si>
    <t xml:space="preserve">մոնիտոր LG17'' LCD      </t>
  </si>
  <si>
    <t>մոնիտոր Վյու-Սոնիք 17'' ԼՍԴ</t>
  </si>
  <si>
    <t>համակարգիչP4 Gore2 Duo2,66/1066, intel31 chipset, VGA 128MB, 160GB, RAM 1024MB</t>
  </si>
  <si>
    <t xml:space="preserve"> մոնիտոր Benq LCD19''</t>
  </si>
  <si>
    <t>Լազերային տպիչ Ðä1020</t>
  </si>
  <si>
    <t>պատճենահանման մեքենա  Canon IR 2016 J</t>
  </si>
  <si>
    <t xml:space="preserve">պատճենահանման մեքենա  Canon IR 2016 </t>
  </si>
  <si>
    <t>Սվիչ 16port10/100Mbps</t>
  </si>
  <si>
    <t>համակարգիչ HP Compaq dx*7400</t>
  </si>
  <si>
    <t>մոնիտոր LCD 19 HP L1908w</t>
  </si>
  <si>
    <t>Տպիչ  2014</t>
  </si>
  <si>
    <t>Սերվեր /Dell OptiPlex 745 Mini Tower/</t>
  </si>
  <si>
    <t>մոնիտոր/Dell E177FP,Blask TC 099</t>
  </si>
  <si>
    <t xml:space="preserve">համակարգիչP4 3,0intel  80GB/RAM 512MB      </t>
  </si>
  <si>
    <t>մոնիտոր Benq FP747</t>
  </si>
  <si>
    <t>Ցանցային տպիչ  HP LJ 2015X</t>
  </si>
  <si>
    <t>Պրինտեր Canon MF-3220</t>
  </si>
  <si>
    <t>Դատական գործընթացի թվային ձայնագրման համակարգ /Vorkstation HP Compaq 6000 Pro,Monitor 19’’ Samsung 943N,Printer HP LJ P1006, UPS APC BR 650</t>
  </si>
  <si>
    <t>Բազմաֆունկցիոնալ տպիչ  / HP Laser Jet M 5025 MFP/</t>
  </si>
  <si>
    <t>Data baza server  CPU: 310 G5 Tower 1066 Mhz</t>
  </si>
  <si>
    <t>Workstation  HP dx 7500 M/1:7400</t>
  </si>
  <si>
    <t>Printer  HP LJ 1018</t>
  </si>
  <si>
    <t>Monitor Samsung 19 943 N LCD</t>
  </si>
  <si>
    <t>EATON UPS NOVA AVR  625   623VA/360w</t>
  </si>
  <si>
    <t>Անխափան սնուցման սարք  Smart UPS  1500</t>
  </si>
  <si>
    <t>Անխափան սնուցման սարք  UPS 650</t>
  </si>
  <si>
    <t>Workstation  HP dx 7500 M/E7400</t>
  </si>
  <si>
    <t>DIGITAL COURT RECORDING SYSTEM SRS_Femida</t>
  </si>
  <si>
    <t>Monitor HP LE 1901w</t>
  </si>
  <si>
    <t>Workstation   dx 7500: intel Core Duo</t>
  </si>
  <si>
    <t>Monitor Samsung 9 LCD SM 943N</t>
  </si>
  <si>
    <t>Անխափան սնուցման սարք  Back 650 VA</t>
  </si>
  <si>
    <t>Դատական գործընթացի թվային ձայնագրման համակարգ /Vorkstation HP 500BMicrotowerPC,Monitor 1901W’’ , UPS AVRX750U</t>
  </si>
  <si>
    <t>²ÝË³÷³Ý ëÝáõóÙ³Ý ë³ñù Capasity: min.750 VA</t>
  </si>
  <si>
    <t>îåÇã HP Laser Jet Pro P1102</t>
  </si>
  <si>
    <t xml:space="preserve">´³½Ù³ýáõÝÏóÇáÝ³É ïåáÕ ë³ñùHP Laser Jet M5035Sxs MFP A3 </t>
  </si>
  <si>
    <r>
      <t>êÏ³Ý»ñ HP S</t>
    </r>
    <r>
      <rPr>
        <u/>
        <sz val="10"/>
        <rFont val="Times Armenian"/>
        <family val="1"/>
      </rPr>
      <t>canj</t>
    </r>
    <r>
      <rPr>
        <sz val="10"/>
        <rFont val="Times Armenian"/>
        <family val="1"/>
      </rPr>
      <t>et G3110Photo Scaner</t>
    </r>
  </si>
  <si>
    <t xml:space="preserve">Ð³Ù³Ï³ñ·Çã         Core 2 DUO E7500 </t>
  </si>
  <si>
    <t xml:space="preserve">Ð³Ù³Ï³ñ·Çã    HP compact  DX 7400 </t>
  </si>
  <si>
    <t>ØáÝÇïáñ LCD 19HP</t>
  </si>
  <si>
    <t>²ÝË³÷³Ý ëÝáõóÙ³Ý ë³ñù  650 VRX</t>
  </si>
  <si>
    <t>êÏ³Ý»ñ Musteck Bear paw 2400</t>
  </si>
  <si>
    <t>Ð³Ù³Ï³ñ·Çã    HP compaq 6200 Pro Ser.,intel i3-2120</t>
  </si>
  <si>
    <t>ØáÝÇïáñ HP20 HP 2011*20In LED LCD</t>
  </si>
  <si>
    <t>²ÝË³÷³Ý ëÝáõóÙ³Ý ë³ñù  UPS APS Back RS 500VA</t>
  </si>
  <si>
    <t>Notebook DELL Latitude E6530</t>
  </si>
  <si>
    <t>Workstation   intel i7-3770</t>
  </si>
  <si>
    <t>Ñ³Ù³Ï³ñ·ÇãP4 Gore2 Duo2,66/1066, intel31 chipset, VGA 128MB, 160GB, RAM 1024MB</t>
  </si>
  <si>
    <t>ØáÝÇïáñ HP LE 1908W</t>
  </si>
  <si>
    <t>§ü»ÙÇ¹³¦ Ó³ÛÝ³·ñÙ³Ý Ñ³Ù³Ï³ñ·/Ñ³Ù³Ï³ñ·Çã 1 Ñ³ï-      ÙáÝÇïáñ 1 Ñ³ï       ïåÇã 1 Ñ³ï    ³ÝË³÷³Ý ëÝáõóÙ³Ý ë³ñù 1 Ñ³ï   ¹³ï³Ï³Ý Ó³ÛÝ³·ñÙ³Ý Ñ³Ù³Ï³ñ· 1 Ñ³ï Ý»ñ³éÛ³É   Ó³ÛÝ³ÛÇÝ Íñ³·Çñ,Ó³ÛÝ³ÛÇÝ å³Ý»É ³áõ¹Çá ÏáÙáõÝÇÏ³ïáñ 6 Ñ³ï ¹ÇÝ³ÙÇÏ ÙÇÏñ³ýáÝ, ÙÇÏñáýáÝÇ å³ïí³Ý¹³Ý 6 Ñ³ï, ³áõ¹Çá Ù³ÝáõË 5Ù-6 Ñ³ï, 2 Ñ³ï ¹ÇÝ³ÙÇÏÇ ³Ï³Ýç³Ï³ÉÝ»ñ</t>
  </si>
  <si>
    <t>î»ë³í³Ñ³Ý³Ï /Philips V-line-21,5/54,6sm</t>
  </si>
  <si>
    <t>Ð³Ù³Ï³ñ·ÇãCore i3 M Windows 8.1 Pro 3,4</t>
  </si>
  <si>
    <t>Ð³Ù³Ï³ñ·ÇãCore i3 MS Office Standaet Windows 8.2</t>
  </si>
  <si>
    <t>îåÇã ë³ñù xerox Workcentre 33250DN1</t>
  </si>
  <si>
    <t>îåÇã Canon LBP-6000</t>
  </si>
  <si>
    <t>Workstation Intel Core iR-3770</t>
  </si>
  <si>
    <t>Մոնիտոր  HP Compaq LE1901w,2011x</t>
  </si>
  <si>
    <t>´³½Ù³åñáýÇÉ ïåÇã Kyoceta ECOSYS M 2530dn</t>
  </si>
  <si>
    <t>Տպիչ samsung SL - M 2020</t>
  </si>
  <si>
    <t>Սկաներ Canon LIDE 120</t>
  </si>
  <si>
    <t>Ֆեմիդա ձայնագրման համակարգ/համակարգիչ-1հատ, ihtel core i3 4160/3,6GHz/HDD 500Gb,7200rpm pro 64 bit8office home and BUS 2016,SATA,DVD+/RW-,DDR3,4GB PC3-12800, Winmonitor/հատ-HP19,5*philips, տպիչ 1-Kyocera FS-1040,UPS 850VA, դատական ձայնագրման համակարգ SRS femida1հատ</t>
  </si>
  <si>
    <t>Լազերային տպիչ HP Laser Jet P2035</t>
  </si>
  <si>
    <t>հեռախոսակայան Business Telephone System Type &lt;A&gt;</t>
  </si>
  <si>
    <t>Ñ»é³Ëáë-ý³ùë Panasonic KX-FT933CX</t>
  </si>
  <si>
    <t>հեռախոս-ֆաքս Panasonic KX-FT901BX</t>
  </si>
  <si>
    <t>ý³ùëÇ ³å³ñ³ï Panasonic KX-FL 512</t>
  </si>
  <si>
    <t>Օդորակիչ  9000BTU</t>
  </si>
  <si>
    <t>ավտոմեքենա HYUNDAI ELANTRA</t>
  </si>
  <si>
    <t>Երկաթյա պահարան</t>
  </si>
  <si>
    <t>Մեծ դիմադիր սեղան հունգարական</t>
  </si>
  <si>
    <t>Նկար</t>
  </si>
  <si>
    <t>Դատական քարտուղարի սեղան</t>
  </si>
  <si>
    <t>դատական դահլիճի արգելաճաղ</t>
  </si>
  <si>
    <t>վկայի ամբիոն</t>
  </si>
  <si>
    <t>Գրասեղանի պահարան  3 դարակով</t>
  </si>
  <si>
    <t>Գրապահարան բաց դարակներով</t>
  </si>
  <si>
    <t>2-տեղանոց նստարան</t>
  </si>
  <si>
    <t>3-տեղանոց նստարան</t>
  </si>
  <si>
    <t>4-տեղանոց նստարան</t>
  </si>
  <si>
    <t>Նիստերի սեղան</t>
  </si>
  <si>
    <t>Բազկաթոռ դատավորի</t>
  </si>
  <si>
    <t>Մետաղական պահարան/սեյֆ-շհրկիզվող պահարան/</t>
  </si>
  <si>
    <t>Դահլիճի աթոռ /հունգարական/</t>
  </si>
  <si>
    <t>´³½Ï³Ãáé ë¨ Ï³ßíÇó</t>
  </si>
  <si>
    <t>Դատավորի աթոռ/դահլիճի/</t>
  </si>
  <si>
    <t>Դատավորի աթոռ/դահլիճի/ հին</t>
  </si>
  <si>
    <t>Անցագրային քարտերի ընթերցիչ(ներառյալ կոնրոլեր)_ K-3</t>
  </si>
  <si>
    <t>Դռան էլեկտրական փականք</t>
  </si>
  <si>
    <t>Էլ.սնման հանգույց պահուստային մարտկոցներով</t>
  </si>
  <si>
    <t>Էլեկտրական և ինտերֆեյսային մալուխներ, լարանցում և այլ անհրաժեշտ ապրանքներ և պարագաներ</t>
  </si>
  <si>
    <t>Լոռու մարզի ընդհանուր իրավասության դատարան</t>
  </si>
  <si>
    <t>ý³ùë – 870 mc</t>
  </si>
  <si>
    <t>Ñ³Ù³Ï³ñ·Çã P4</t>
  </si>
  <si>
    <t>ÙáÝÇïáñ</t>
  </si>
  <si>
    <t>åñÇÝïñ þþLazerJet 1160”</t>
  </si>
  <si>
    <t>Sound Card</t>
  </si>
  <si>
    <t>Audio – Commutating</t>
  </si>
  <si>
    <t>“SRS Femida” Íñ³·Çñ</t>
  </si>
  <si>
    <t>ê»ñí»ñ “A”</t>
  </si>
  <si>
    <t>ê»ñí»ñ “B”</t>
  </si>
  <si>
    <t>Ñ³Ù³Ï³ñ·Çã P4 “A”</t>
  </si>
  <si>
    <t>Ñ³Ù³Ï³ñ·Çã P4 “B”</t>
  </si>
  <si>
    <t>äñÇÝï»ñ “LazerJet 1022”</t>
  </si>
  <si>
    <t>äñÇÝï»ñ “LazerJet 2420”</t>
  </si>
  <si>
    <t>êÏ³Ý»ñ “9200c”</t>
  </si>
  <si>
    <t>KM 2020 Copier</t>
  </si>
  <si>
    <t>ØáÝÇïáñ LCD 17</t>
  </si>
  <si>
    <t>Õ»Ï³í³ñáÕ/ Ï³ñ¹³óáÕ ë</t>
  </si>
  <si>
    <t>Ï³ñ¹³óáÕ ë³ñù</t>
  </si>
  <si>
    <t>Ñáë³ÝùÇ Ù³ñïÏáó</t>
  </si>
  <si>
    <t>A14/802.11b Access Point</t>
  </si>
  <si>
    <t xml:space="preserve">É³½»ñ³ÛÇÝ ïåÇã </t>
  </si>
  <si>
    <t>Ñ³Ù³Ï³ñ·Çã P 4</t>
  </si>
  <si>
    <t>²ÝË³÷³Ý ëÝáõóÙ³Ý ë³ñù UPS 800VA</t>
  </si>
  <si>
    <t>É³½»ñ³ÛÇÝ ïåÇã È´ä 2900</t>
  </si>
  <si>
    <t>É³½»ñ³ÛÇÝ ïåÇã Ðä 1018</t>
  </si>
  <si>
    <t>ØáÝÇïáñ ²ë»é È²¸ 17</t>
  </si>
  <si>
    <t>å³ï×»Ý³Ý³ÝÙ³Ý Ùáù»Ý³ ø»ÝáÝ Æè2016çÇ</t>
  </si>
  <si>
    <t>Ñ³Ù³Ï³ñ·ÇãP4 3.4GHz,955lntelchipset,1066</t>
  </si>
  <si>
    <t>ØáÝÇïáñ Ø³ëïÇý 20.1'' Èê¸</t>
  </si>
  <si>
    <t>É³½»ñ³ÛÇÝ ëÏ³í³é³Ï³ÏÇñ DVD RW</t>
  </si>
  <si>
    <t>Ñ»é³Ëáë-ý³ùë Panasonic KX-FT907CX</t>
  </si>
  <si>
    <t>Ñ»éáõëï³óáõÛó SONY KV-BZ216 M 80</t>
  </si>
  <si>
    <t>Ñ»éáõëï³óáõÛó SONY KV-AW 21 M 80</t>
  </si>
  <si>
    <t>Ñ³Ù³Ï³ñ·Çã P 4 Core2Duo2,66/1066</t>
  </si>
  <si>
    <t>ØáÝÇïáñ Beng LUD 19''</t>
  </si>
  <si>
    <t>ëÏ³Ý Epson V350</t>
  </si>
  <si>
    <t>å³ï×»Ý³h³ÝÙ³Ý Ùáù»Ý³ ø»ÝáÝ Æè2016</t>
  </si>
  <si>
    <t>åñÇÝï»ñ/å³ï×.Ù»ù»Ý³/ëÏ³Ý ø»ÝáÝ MB-3220</t>
  </si>
  <si>
    <t>Ñ»é³Ëáë-ý³ùë Panasonic KX-FT901CX</t>
  </si>
  <si>
    <t>Ñ³Ù³Ï³ñ·Çã  HP Compag dx*7400</t>
  </si>
  <si>
    <t>ØáÝÇïáñ LUD 19 HP L 1908w</t>
  </si>
  <si>
    <t>ïåÇã HP LJ P 2014</t>
  </si>
  <si>
    <t>ê»ñí»ñ (Deii OptiPIex TM 745Mini Tower)</t>
  </si>
  <si>
    <t>ØáÝÇïáñ (Dell E177FP, Black TC 099)</t>
  </si>
  <si>
    <t>Ð³Ù³Ï³ñ·Çã P4 Core2Duo2, 66/1066</t>
  </si>
  <si>
    <t>ØáÝÇïáñ Beng LCD 19''</t>
  </si>
  <si>
    <t>È³½»ñ³ÛÇÝ ïåÇã HP LJ1018</t>
  </si>
  <si>
    <t>UPS 1200VA/³ÝË³÷³Ý ëÝáõóÙ³Ý ë³ñù/</t>
  </si>
  <si>
    <t>ØáÝÇïáñ LCD 19 HP L 1980w</t>
  </si>
  <si>
    <t>îåÇã HP LJ P 2014</t>
  </si>
  <si>
    <t>ØáÝÇïáñ BENG</t>
  </si>
  <si>
    <t>²ÝË³÷³Ý ëÝáõóÙ³Ý ë³ñù MGE625</t>
  </si>
  <si>
    <t>System Compatible sound catd/ Ó³ÛÝ³ÛÇÝ ù³ñï/</t>
  </si>
  <si>
    <t>Microphone/µ³ñÓñ³Ëáë/</t>
  </si>
  <si>
    <t>Printer HPLJ 1018</t>
  </si>
  <si>
    <t>DIGITAL COURT RECORDING SYSTEM Femida</t>
  </si>
  <si>
    <t>WORKSTATIO</t>
  </si>
  <si>
    <t>MONITOR</t>
  </si>
  <si>
    <t>EATON UPS</t>
  </si>
  <si>
    <t>æñ³ã³÷</t>
  </si>
  <si>
    <t>³Ýó³·ñ³ÛÇÝ ù³ñï»ñÇ ÁÝÃ»ñóñã-K-3</t>
  </si>
  <si>
    <t>¹é³Ý ¿É»Ïïñ³Ï³Ý ÷³Ï³Ý</t>
  </si>
  <si>
    <t>¹é³Ý Ù»Ë³ÝÇÏ³Ï³Ý ë³ñù</t>
  </si>
  <si>
    <t>¿É. ëÝÙ³Ý Ñ³Ý·áõÛó å³Ñáõëï³ÛÇÝ Ù³ñïÏáóÝ»ñáí</t>
  </si>
  <si>
    <t xml:space="preserve">¿É»Ïïñ³Ï³Ý ¨ ÇÝï»ñý»Ûë³ÛÇÝ Ù³ÉáõËÝ»ñ </t>
  </si>
  <si>
    <t>Femida ¹³ï³Ï³Ý ·áñÍÁÝÃ³óÇ Ãí³ÛÇÝ Ó³ÛÝ³·ñÙ³Ý Ñ³Ù³Ï³ñ·</t>
  </si>
  <si>
    <t>µ³½Ù³ýáõÝÏóÇáÝ³É ïåÇã</t>
  </si>
  <si>
    <t>Data baza server CPU: Intel Xenon E5410-2.33</t>
  </si>
  <si>
    <t>WWWServer CPU:Intel Xenon E5410-2.33Ghz</t>
  </si>
  <si>
    <t>Monitor hp Lw1901LCD</t>
  </si>
  <si>
    <t>EATON UPS NOVA AVR 623VA/360w</t>
  </si>
  <si>
    <t>EATON UPS NOVA AVR 1550VA/1100w</t>
  </si>
  <si>
    <t>Workstation HP dx 7500M/1:7400</t>
  </si>
  <si>
    <t>Printer HP LJ1018</t>
  </si>
  <si>
    <t>AII IN ONE MULTIFUNCTIONAJL SYSTEM HP</t>
  </si>
  <si>
    <t>Data baza server CPU: 310 G5 Tower 1066 Mhz Memory</t>
  </si>
  <si>
    <t>WWWServer CPU:310 G5 Tower 1066 Mhz Memory 4</t>
  </si>
  <si>
    <t>Vorkstation HP dx 7500 Intel Core 2 Duo. 2.93Ghz</t>
  </si>
  <si>
    <t>³ÝË³÷³Ý ëÝáõóÙ³Ý ë³ñù UPS 1500</t>
  </si>
  <si>
    <t>Ñ³Ù³Ï³ñ·Çã WORKSTATION dx 750:Intel Core Duo</t>
  </si>
  <si>
    <t>ØáÝÇïáñ MONITOR  Samsung 9 LCD SM 943</t>
  </si>
  <si>
    <t xml:space="preserve">³ÝË³÷³Ý ëÝáõóÙ³Ý ë³ñù UPSAPS Back 650 VA Liant ML 310 G5 Power </t>
  </si>
  <si>
    <t>È³½»ñ³ÛÇÝ ïåÇã (Printer) HP LJ1018</t>
  </si>
  <si>
    <t>Femida ¸³ï³Ï³Ý ·áñÍÁÝÃ³óÇ Ãí³ÛÇÝ Ó³ÛÝ³·ñÙ³Ý ë³ñù</t>
  </si>
  <si>
    <t>ê»ñí»ñ DELL</t>
  </si>
  <si>
    <t>³ÝË³÷³Ý ëÝáõóÙ³Ý ë³ñù / Capasity: min 750 VA /</t>
  </si>
  <si>
    <t>êÏ³Ý»ñ  HP Scanjet G 3110 Photo Scaner</t>
  </si>
  <si>
    <t>Ð³Ù³Ï³ã·Çã P43,0Ghz, RAM 512mb, VGA128mb, HDD, 80G/ ëï³óí»É ¿ 2011Ã.-ÇÝ/</t>
  </si>
  <si>
    <t>ØáÝÇïáñ ACER 1717/ ëï³óí»É ¿ 2011Ã.-ÇÝ// ëï³óí»É ¿ 2011Ã.-ÇÝ/</t>
  </si>
  <si>
    <t>Ð³Ù³Ï³ã·Çã P43,0 GHZ, RAM 256mb, VGA128mb, HDD, 80GB/ ëï³óí»É ¿ 2011Ã.-ÇÝ/</t>
  </si>
  <si>
    <t>ØáÝÇïáñ 15 LCD / ëï³óí»É ¿ 2011Ã.-ÇÝ/</t>
  </si>
  <si>
    <t>È³½»ñ³ÛÇÝ ïåÇã  HPLJ P 1102/ ëï³óí»É ¿ 2011Ã.-ÇÝ/</t>
  </si>
  <si>
    <t>³ÝË³÷³Ý ëÝáõóÙ³Ý ë³ñù Back-URS 650 VAPS/ ëï³óí»É ¿ 2011Ã.-ÇÝ/</t>
  </si>
  <si>
    <t>Ð³Ù³Ï³ã·Çã Hpcompaq 6200 Pro Ser.,Intel i3-2120</t>
  </si>
  <si>
    <t>È³½»ñ³ÛÇÝ ïåÇã  HPLJ  1005</t>
  </si>
  <si>
    <t>Ð³Ù³Ï³ã·Çã P4 RAM 512mb, VGA128mb, HDD, 80GB</t>
  </si>
  <si>
    <t xml:space="preserve">ØáÝÇïáñ  Orange 17 </t>
  </si>
  <si>
    <t>ØáÝÇïáñ  W2072aLCD</t>
  </si>
  <si>
    <t>Ð³Ù³Ï³ã·Çã CPU:2MB L2cachememory 2GB 667MHZ</t>
  </si>
  <si>
    <t>Printer 1102</t>
  </si>
  <si>
    <t>Ð³Ù³Ï³ã·Çã HP ,Core 2 DUO E 6550,2.33 GHZ Ram2GB, VGA 128mb, HDD 160gb</t>
  </si>
  <si>
    <t>ØáÝÇïáñ  HPL 1908w</t>
  </si>
  <si>
    <t>³ÝË³÷³Ý ëÝáõóÙ³Ý ë³ñù UPS Pro 1200 VA</t>
  </si>
  <si>
    <t>Ð³Ù³Ï³ã·Çã HP ,Core 2 DUO E 7500,2.93 GHZ Ram2GB,  HDD 500gb, VGA integrated</t>
  </si>
  <si>
    <t>ØáÝÇïáñ  HP LE 1901w</t>
  </si>
  <si>
    <t>UPS Nova AVR 625 VA</t>
  </si>
  <si>
    <t>Scaner xerox 7600i</t>
  </si>
  <si>
    <t xml:space="preserve"> çñÇ åáÙå /pomp/</t>
  </si>
  <si>
    <t>Ð³Ù³Ï³ã·Çã Core i3 MS Offoce Windows 8.1</t>
  </si>
  <si>
    <t>Ð³Ù³Ï³ã·Çã Core i3 M  Windows 8.1 Pro  3.4</t>
  </si>
  <si>
    <t xml:space="preserve"> î»ë³í³Ñ³Ý³Ï Philips LCD 21.5</t>
  </si>
  <si>
    <t>ê»ñí»ñ³ÛÇÝ Ñ³Ù³Ï³ñ·Çã ÏáÙåÉ»Ïï /µ»é 193/</t>
  </si>
  <si>
    <t>HYNDAI ELANTRA</t>
  </si>
  <si>
    <t>»ñÏ³ÃÛ³ å³Ñ³ñ³Ý</t>
  </si>
  <si>
    <t>Õ»Ï³í³ñÇ ë»Õ³ÝÇ Ïóáñ¹</t>
  </si>
  <si>
    <t>·ñ³ë»Õ³Ý 1 ïáõÙµ³ÛÇ Ñ³Ù³ñ</t>
  </si>
  <si>
    <t>ïáõÙµ³ 3 ¹³ñ³Ïáí (ë»Õ³ÝÇ)</t>
  </si>
  <si>
    <t>ë»Õ³Ý ³é³Ýó ïáõÙµ³ÛÇ (ëáíáñ³Ï³Ý)</t>
  </si>
  <si>
    <t>Ñ³·áõëïÇ å³Ñ³ñ³Ý</t>
  </si>
  <si>
    <t xml:space="preserve">·ñ³å³Ñ³ñ³Ù ÷³Ï ¹éÝ»ñáí </t>
  </si>
  <si>
    <t>ù³ñïáõÕ³ñÇ »õ íÏ³ÛÇ ë»Õ³Ý</t>
  </si>
  <si>
    <t>ÏáÕÙ»ñÇ ë»Õ³Ý</t>
  </si>
  <si>
    <t>µ³½Ï³Ãáé ³é³Ýó ³ÝÇíÝ»ñÇ</t>
  </si>
  <si>
    <t>µ³½Ùáó »ñ»ù Ýëï³ï»Õáí</t>
  </si>
  <si>
    <t>¹³ï³íáñÇ ë»Õ³Ý</t>
  </si>
  <si>
    <t>³Ýçñå»ï µ³ñÛ»ñ Ù»Í ¹³ÑÉÇ×Ç Ñ³Ù³ñ</t>
  </si>
  <si>
    <t>³Ýçñå»ï µ³ñÛ»ñ ÙÇçÇÝ ¹³ÑÉÇ×Ç Ñ³Ù³ñ</t>
  </si>
  <si>
    <t>íÏ³ÛÇ ³ÙµÇáÝ</t>
  </si>
  <si>
    <t>»ñ»ù ï»Õ³Ýáó Ýëï³ñ³Ý</t>
  </si>
  <si>
    <t>ãáñë ï»Õ³Ýáí Ýëï³ñ³Ý</t>
  </si>
  <si>
    <t>ÑÇÝ· ï»Õ³Ýáó Ýëï³ñ³Ý</t>
  </si>
  <si>
    <t>í»ó ï»Õ³Ýáó Ýëï³ñ³Ý</t>
  </si>
  <si>
    <t>»ñÏ³ÃÛ³ Ï³ëë³</t>
  </si>
  <si>
    <t>å³Ñ³ñ³Ý</t>
  </si>
  <si>
    <t>µ³½Ùáó-µ³½Ï³Ãáé</t>
  </si>
  <si>
    <t>ËáñÑñ¹³Ïó³Ï³Ý ë»Õ³Ý /4*2/</t>
  </si>
  <si>
    <t>ËáñÑñ¹³Ïó³Ï³Ý ë»Õ³Ý /3.5*1.5/</t>
  </si>
  <si>
    <t>ß³ñÅ³Ï³Ý ³Ãáé</t>
  </si>
  <si>
    <t>Ù»ï³ÕÛ³ å³Ñ³ñ³Ý</t>
  </si>
  <si>
    <t>ãÑñÏÇ½íáÕ å³Ñ³ñ³Ý</t>
  </si>
  <si>
    <t>óáõó³Ý³Ï</t>
  </si>
  <si>
    <t>½ÇÝ³Ýß³Ý</t>
  </si>
  <si>
    <t>ë»Õ³Ý</t>
  </si>
  <si>
    <t>¹³ï³íáñÇ ÷áùñ ëáÕ³Ý</t>
  </si>
  <si>
    <t>¹³ï³Ï³Ý ¹³ÑÉÇ×Ç å³ïÝ»ß</t>
  </si>
  <si>
    <t>¹³ï³íáñÇ ³Ãáé</t>
  </si>
  <si>
    <t>³Ûó»ÉáõÝÝ»ñÇ ³Ãáé</t>
  </si>
  <si>
    <t>ëáíáñ³Ï³Ý ë»Õ³Ý</t>
  </si>
  <si>
    <t>¹³ï³Ï³Ý ù³ñïáõÕ³ñÇ ë»Õ³Ý</t>
  </si>
  <si>
    <t>¹³ï³Ï³Ý ÏáÕÙ»ñÇ ë»Õ³Ý</t>
  </si>
  <si>
    <t>·áñÍ³éÝ³Ï³Ý ³Ãáé</t>
  </si>
  <si>
    <t>¹³ï³íáñÇ ëáÕ³Ý</t>
  </si>
  <si>
    <t>¹³ï³Ï³Ý ¹³ÑÉÇ×Ç ³ñ·»É³×³Õ L250</t>
  </si>
  <si>
    <t>¹³ï³Ï³Ý ¹³ÑÉÇ×Ç ³ñ·»É³×³Õ L240</t>
  </si>
  <si>
    <t>¹³ï³Ï³Ý ¹³ÑÉÇ×Ç ³ñ·»É³×³Õ L280</t>
  </si>
  <si>
    <t xml:space="preserve">¹³ï³íáñÇ ·ñ³ë»Õ³Ý </t>
  </si>
  <si>
    <t>¹ÇÙ³¹Çñ Ïó³ë»Õ³Ý</t>
  </si>
  <si>
    <t>ÏáÕ³ÛÇÝ Ïó³ë»Õ³Ý</t>
  </si>
  <si>
    <t>·ñ³ë»Õ³ÝÇ å³Ñ³ñ³Ý Õ»Ï³í³ñÇ Ñ³Ù³ñ 3 ¹³ñ³Ïáí</t>
  </si>
  <si>
    <t>·ñ³å³Ñ³ñ³Ý Õ»Ï³í³ñÇ Ñ³Ù³ñ</t>
  </si>
  <si>
    <t>·ñ³å³Ñ³ñ³Ý Õ»Ï³í³ñÇ Ñ³Ù³ñ ³å³ÏÛ³ ¹éÝ»ñáí</t>
  </si>
  <si>
    <t>ÝÇëï»ñÇ ë»Õ³Ý</t>
  </si>
  <si>
    <t>»ñÏ³ñ ³ßË³ï³Ýù³ÛÇÝ ·ñ³ë»Õ³Ý</t>
  </si>
  <si>
    <t>Ï³ñ× ³ßË³ï³Ýù³ÛÇÝ ·ñ³ë»Õ³Ý</t>
  </si>
  <si>
    <t>·ñ³ë»Õ³ÝÇ å³Ñ³ñ³Ý 3 ¹³ñ³Ïáí</t>
  </si>
  <si>
    <t>¹³ï³ñ³ÝÇ ù³ñïáõÕ³ñÇ ·ñ³ë»Õ³Ý</t>
  </si>
  <si>
    <t>¹³ï³ñ³ÝÇ ÏáÕÙ»ñÇ Ñ³Ù³ñ ·ñ³ë»Õ³Ý</t>
  </si>
  <si>
    <t xml:space="preserve">·ñ³å³Ñ³ñ³Ý </t>
  </si>
  <si>
    <t>·ñ³å³Ñ³ñ³Ý µ³ó ¹³ñ³ÏÝ»ñáí</t>
  </si>
  <si>
    <t>³Ûó»ÉáõÝ»ñÇ Ñ³Ù³ñ ³Ãáé</t>
  </si>
  <si>
    <t>³ßË³ï³Ýù³ÛÇÝ ³Ãáé</t>
  </si>
  <si>
    <t xml:space="preserve"> µ³½Ï³Ãáé</t>
  </si>
  <si>
    <t xml:space="preserve">Õ»Ï³í³ñÇ ë»Õ³Ý  </t>
  </si>
  <si>
    <t>¹³ï³ñ³ÝÇ ¹³ÑÉÇ×Ç ³ñ·»É³×³Õ L 210</t>
  </si>
  <si>
    <t>¹³ï³ñ³ÝÇ ¹³ÑÉÇ×Ç ³ñ·»É³×³Õ L 250</t>
  </si>
  <si>
    <t>ë»Ûý ãÑñÏÇ½íáÕ å³Ñ³ñ³Ý</t>
  </si>
  <si>
    <t xml:space="preserve">ÐÌ   </t>
  </si>
  <si>
    <t>ՀՀ ԴԴ դատական կարգադրիչների ծառայություն</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</si>
  <si>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</si>
  <si>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</si>
  <si>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</si>
  <si>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</si>
  <si>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</si>
  <si>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</si>
  <si>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</si>
  <si>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</si>
  <si>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</si>
  <si>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</si>
  <si>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</si>
  <si>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 xml:space="preserve">Համակարգիչ Core 3 Duo, Office Stand </t>
  </si>
  <si>
    <t>Աշխատակայան DELL Iptiplex</t>
  </si>
  <si>
    <t>Workstation Intel Core i7-.3771</t>
  </si>
  <si>
    <t>Workstation  IIP Compaq dx2200</t>
  </si>
  <si>
    <t>Monitor HP 1740</t>
  </si>
  <si>
    <t>Monitor Beng FP767-12</t>
  </si>
  <si>
    <t xml:space="preserve">Մոնիտոր HP Compaq LE 1901w                        </t>
  </si>
  <si>
    <t>Մոնիտոր Benq LCD 19" E 900W</t>
  </si>
  <si>
    <t>Մոնիտոր ASER LCD 17"</t>
  </si>
  <si>
    <t>Մոնիտոր LCD 19 HP 1908w</t>
  </si>
  <si>
    <t>Մոնիտոր Hans 1717</t>
  </si>
  <si>
    <t>Մոնիտոր Dell 156FP15</t>
  </si>
  <si>
    <t xml:space="preserve">Լազերային տպիչ (Printer) HPLJ1018                                                                                                                </t>
  </si>
  <si>
    <t xml:space="preserve">Լազերային պիչ (Printer) HPLJ2014                                                                                                             </t>
  </si>
  <si>
    <t>Լազերային տպիչ (Printer) HPLJ1019</t>
  </si>
  <si>
    <t xml:space="preserve">Լազերային տպիչ (Printer) HPLJ1102                                                                                                               </t>
  </si>
  <si>
    <t>Լազերային տպիչHP LJ 2036</t>
  </si>
  <si>
    <t>Լազերային տպիչ գունավոր HPLJCP1025 colr printer CF346A</t>
  </si>
  <si>
    <t>Պատճենահան մեքենա ԻՌ7161</t>
  </si>
  <si>
    <t>Պատճենահանման մեքենա Canon IR 7161</t>
  </si>
  <si>
    <t xml:space="preserve"> Flatbed Scaner Epson GT-2501</t>
  </si>
  <si>
    <t>Տպող սարք բոլորը մեկում</t>
  </si>
  <si>
    <t>Անխափան սնուցման սարքUPS 600</t>
  </si>
  <si>
    <t>Անխափան սնուցման սարք UPS 1200V</t>
  </si>
  <si>
    <t>Անխ. սնուցման սարքUps Epro 800</t>
  </si>
  <si>
    <t>Անխ. սնուցման սարքUPS 750VA /TRIP Lite/</t>
  </si>
  <si>
    <t>Հեռախոս ֆաքս KX-FM 386CX</t>
  </si>
  <si>
    <t xml:space="preserve">ԳԱԶ 31105-801 </t>
  </si>
  <si>
    <t xml:space="preserve">Չհչկիզվող պահարան </t>
  </si>
  <si>
    <t xml:space="preserve">Մետաղյա պահարան                                   </t>
  </si>
  <si>
    <t>¸³ï³Ï³Ý ÏáÕÙ»ñÇ Ñ³Ù³ñ ë»Õ³Ý / TRIAL PARTIES DESK /</t>
  </si>
  <si>
    <t>Նիստերի քարտուղարի սեղան</t>
  </si>
  <si>
    <t>Ղեկավարի դիմադիր  սեղան</t>
  </si>
  <si>
    <t>Ղեկավարի  սեղան</t>
  </si>
  <si>
    <t>Դատ. կողմերի սեղան</t>
  </si>
  <si>
    <t xml:space="preserve">Դատ. քարտուղարի սեղան </t>
  </si>
  <si>
    <t>Ապակե  գրապահարան</t>
  </si>
  <si>
    <t>Բաց գրապահարան</t>
  </si>
  <si>
    <t>Մետաղորոնիչ սարք /Rapiscan/</t>
  </si>
  <si>
    <t>Մետաղյա որսիչ սարք /Garrett/</t>
  </si>
  <si>
    <t>Մետաղեորոնիչ սարք</t>
  </si>
  <si>
    <t>Ռադիոկայան ստացիոնար</t>
  </si>
  <si>
    <t>Ռացիա  լրակազմ /Alinco/</t>
  </si>
  <si>
    <t>կոմպլ.</t>
  </si>
  <si>
    <t>Ռադիոկայան ձեռքի լրակազմ</t>
  </si>
  <si>
    <t>Էլեկտրոհարիչ/շոկ/</t>
  </si>
  <si>
    <t>Ռացիա /KENWOOD/</t>
  </si>
  <si>
    <t xml:space="preserve">ՀԾ հաշվապահական ծրագիր                            </t>
  </si>
  <si>
    <t>փաթեթ</t>
  </si>
  <si>
    <t>Կենտրոն և Նորք-Մարաշ վարչական շրջանների ընդհանուր իրավասության դատարան</t>
  </si>
  <si>
    <t>Պենտիում 166</t>
  </si>
  <si>
    <t xml:space="preserve">  -      </t>
  </si>
  <si>
    <t>Մոնիտոր/SPC Color Monitor/</t>
  </si>
  <si>
    <t>Տպող սարք/ HP LJ 6L/</t>
  </si>
  <si>
    <t xml:space="preserve">P4-1,7 GB/256Mb DDR/40GB HDD/7200/ Mb AGP ATI 128 Rage Pro/ CDROM 52 x/ CD- RW </t>
  </si>
  <si>
    <t>Մոնիտոր 17Samsung  753s</t>
  </si>
  <si>
    <t>Տպող սարք HP  DJ 920 C</t>
  </si>
  <si>
    <t>Ֆաքս-Modem Zyxel  OMNY  56 ext</t>
  </si>
  <si>
    <t xml:space="preserve">Համակարգիչ Pentium 1 monitor     </t>
  </si>
  <si>
    <t>Թանաքային տպիչ</t>
  </si>
  <si>
    <t>E pro 600VA</t>
  </si>
  <si>
    <t>Համակարգիչ P4 2.4Ghz Intel chipset, VGA 64MB, HDD80GB, ram 256 MB</t>
  </si>
  <si>
    <t>Մոնիտոր LCD 17"ՙorang՚</t>
  </si>
  <si>
    <t>Լազերային տպիչ HPLJ 1020</t>
  </si>
  <si>
    <t>Համակարգիչ P4 2,4 GHz,HDD 80GB, RAM192mb,VGA 64mb, video card 64 MB</t>
  </si>
  <si>
    <t>Մոնիտոր LCD 15/1502</t>
  </si>
  <si>
    <t>P4-3.0 GHz,915intel chipset, VGA 64MB on board, 800FSB HDD SATA80GB, ram 256MB, FDD 1.7GB</t>
  </si>
  <si>
    <t>Busines Telephone System Type D</t>
  </si>
  <si>
    <t>Server Type A GBJ 53803U9-HP ProLiant ML 350 G4</t>
  </si>
  <si>
    <t>Server Type B GBJ 53803U10-HP ProLiant ML 350 G4</t>
  </si>
  <si>
    <t xml:space="preserve">Workstation Type A HP dx6120 MT- P4 3.0GHz,SB ram 512MB, HDD 80 GB </t>
  </si>
  <si>
    <t xml:space="preserve">Workstation Type B HP dx6120 MT- P42.8GHz,SB ram 256MB, HDD 80 GB </t>
  </si>
  <si>
    <t>Մոնիտոր HP L 1502 Flat Panel Monitor</t>
  </si>
  <si>
    <t>Տպող սարք Type A HP LJ 1022</t>
  </si>
  <si>
    <t>Տպող սարք Type B HP LJ 2420n</t>
  </si>
  <si>
    <t xml:space="preserve">Scanner/ Digital 1 Sender HP 9200c </t>
  </si>
  <si>
    <t xml:space="preserve">UPS 1500VA/APC Smart </t>
  </si>
  <si>
    <t xml:space="preserve">Desktop Digital Copier Type B KM 1500 </t>
  </si>
  <si>
    <t>Switch D -link 8port</t>
  </si>
  <si>
    <t>Մոնիտոր Dell 17 LCD</t>
  </si>
  <si>
    <t>Canon LBP-1120 /2900/</t>
  </si>
  <si>
    <t>Պատճենահանման մեքենա (մեծ) canon 2016</t>
  </si>
  <si>
    <t>Մոնիտոր  DELL 17 lcd</t>
  </si>
  <si>
    <t>Մոնիտոր   HP 1740</t>
  </si>
  <si>
    <t>Համակարգիչ P4 3.0 GHz, RAM 256mb, VGA128mb,HDD 80GB, 64MB</t>
  </si>
  <si>
    <t xml:space="preserve">Համակարգիչ P4 3.2GHZ, 915intel chipset, VGA 64MB on board, 800FSB HDD SATA160GB, ram512MB, FDD </t>
  </si>
  <si>
    <t>Մոնիտոր ԴԵԼԼ 17" ԼՍԴ</t>
  </si>
  <si>
    <t>Workstation-3.0, 800MHZ, ram 512MB, HDD 80GB</t>
  </si>
  <si>
    <t>CIT Monitor-Flat Panel</t>
  </si>
  <si>
    <t>Discowery 600 VA,220 V,50Hz</t>
  </si>
  <si>
    <t>Printer HP LJ 1018</t>
  </si>
  <si>
    <t>Microphones</t>
  </si>
  <si>
    <t>Համակարգիչ P4 3.0/RAM DDR2 512mb/hgg 80gb</t>
  </si>
  <si>
    <t>Monitor Acer 17"</t>
  </si>
  <si>
    <t>Printer Canon LBP 2900</t>
  </si>
  <si>
    <t>Printer  2900</t>
  </si>
  <si>
    <t>Համակարգիչ P4 3.0 GHz,RAM512mb,VGA 64mb,HDD80Gb</t>
  </si>
  <si>
    <t>Համակարգիչ P4 3.0 GHz,RAM248mb,VGA 64mb,HDD 80Gb</t>
  </si>
  <si>
    <t>Monitor Acer AL 1717</t>
  </si>
  <si>
    <t>Համակարգիչ P4 3.0 GHz, RAM512mb, video card 128Mb, HDD 80GB, 64 MB</t>
  </si>
  <si>
    <t>Համակարգիչ P4 Core2 Duօ2,66/1066,intel 31chipset,VGA 128Mb, Hdd160gbram 1024mb</t>
  </si>
  <si>
    <t>Մոնիտոր  Benq LCD 19'</t>
  </si>
  <si>
    <t>Անխափան սնուցման սարք Ups 1200VA</t>
  </si>
  <si>
    <t>Համակարգիչ(workstation) HP Compaq dx7400,2.33GHz ram 2GB, HDD160GB</t>
  </si>
  <si>
    <t>Մոնիտոր  LCD 19"  HP L1908w</t>
  </si>
  <si>
    <t>Տպիչ ՀՊ ԼՋ Պ 2014</t>
  </si>
  <si>
    <t>Ցանցային տպիչ ՀՊ ԼՋ 2015x</t>
  </si>
  <si>
    <t>Բոլորը մեկում(All-in-one multifunction sistem)HP M 5035</t>
  </si>
  <si>
    <t xml:space="preserve">Մոնիտոր Benq LCD 19" </t>
  </si>
  <si>
    <t>Printer HP Lazer Jet 1018</t>
  </si>
  <si>
    <t>Համակարգիչ  (Workstation) P4 3GHz/512MbDDR 80gb</t>
  </si>
  <si>
    <t>Monitor CIT 17"</t>
  </si>
  <si>
    <t>Printer HP Lazer Jet 2014</t>
  </si>
  <si>
    <t xml:space="preserve">Մոնիտոր Benq T705 </t>
  </si>
  <si>
    <t>Մոնիտոր Cit 17"</t>
  </si>
  <si>
    <t>Անխափան սնուցման սարք UPS</t>
  </si>
  <si>
    <t>Համակարգիչ (Workstation)</t>
  </si>
  <si>
    <t>Public monitor terminal, MKY8610PT</t>
  </si>
  <si>
    <t>Սկաներ HP Scanjet G3110 Photo scaner</t>
  </si>
  <si>
    <t>Անխափան սնուցման սարք` Smart pro: 1500VA XLRT2U</t>
  </si>
  <si>
    <t>Հեռուստացույց PHILIPS 29PT 8845</t>
  </si>
  <si>
    <t xml:space="preserve">Համակարգիչ P4 3.0GHZ, 915intel chipset, VGA 64MB on board, 800FSB HDD SATA80GB, ram256MB, FDD </t>
  </si>
  <si>
    <t>Մոնիտոր Spider Net 19 LCD</t>
  </si>
  <si>
    <t>Տպիչ HP LB 1024 -ճիշտը 2014</t>
  </si>
  <si>
    <t>Անխափան սնուցման սարք 650</t>
  </si>
  <si>
    <t>Սառնարան Bompani BR-280LV</t>
  </si>
  <si>
    <t>Համակարգիչ ՀՊ compaq 6200Pro, intel i3-2120</t>
  </si>
  <si>
    <t>MonitorHP 20 HP 2011*20in LED LCD</t>
  </si>
  <si>
    <t>UPS APS Back RS 500 VA</t>
  </si>
  <si>
    <t>Օդորակիչ VESTEL ECOPLUS</t>
  </si>
  <si>
    <t>Monitor 20'' Samsung S 20A300B</t>
  </si>
  <si>
    <t>բարձրախոս 2010թ</t>
  </si>
  <si>
    <t>HGG 1 Tb SATA External</t>
  </si>
  <si>
    <t>MonitorHP Compaq LE 2002xBacklit LCD</t>
  </si>
  <si>
    <t>Data bazae server, HP Pro Liant ML 110G7 ram 8 GB</t>
  </si>
  <si>
    <t xml:space="preserve">Շտրիխ կոդ կարդացող սկաներ </t>
  </si>
  <si>
    <t xml:space="preserve">Ֆեմիդա ձայնագրառման համակարգ` </t>
  </si>
  <si>
    <t>Տպիչ սարք xerox Workcenter 33250DNI</t>
  </si>
  <si>
    <t>Համակարգիչ Core i3 MS</t>
  </si>
  <si>
    <t>Տեսավահան /մոնիտոր/ PHILIPS LSD 21.5</t>
  </si>
  <si>
    <t>Մոնիտոր DELL 156 FP 15</t>
  </si>
  <si>
    <t>Server DELL Optiplex 745</t>
  </si>
  <si>
    <t>Սկաներ canon LIDE 120</t>
  </si>
  <si>
    <t>Hyundai new Elantra 1.8</t>
  </si>
  <si>
    <t>&lt;Ա&gt;տեսակի սովորական սեղան 720*1400*800</t>
  </si>
  <si>
    <t>Սեղանի տումբա 595*426*566</t>
  </si>
  <si>
    <t>&lt;Բ&gt;տեսակի սովորական սեղան 720*1200*600</t>
  </si>
  <si>
    <t>&lt;Ա&gt;տեսակի գրապահարան</t>
  </si>
  <si>
    <t>&lt;Բ&gt;տեսակի գրապահարան</t>
  </si>
  <si>
    <t>Դատ.նիստերի քարտ.ի և վկաների սեղան720*1000*600</t>
  </si>
  <si>
    <t>Դատ.նիստերի կողմերի սեղան 720*1200*600</t>
  </si>
  <si>
    <t>Դատավորի օգնականների և վկաների աթոռ 460*460*400</t>
  </si>
  <si>
    <t>Կոնֆերանսի սեղան 750*3100*1100</t>
  </si>
  <si>
    <t>Ամբիոն 11.1մ*0.63մ*0.33մ</t>
  </si>
  <si>
    <t>Դատավորի սեղան &lt;Ա&gt;տեսակի</t>
  </si>
  <si>
    <t>Ջրբաժան &lt;E&gt;տեսակի</t>
  </si>
  <si>
    <t>Ջրբաժան &lt;G&gt;տեսակի</t>
  </si>
  <si>
    <t>Երեք տեղանի նստարան 460*1540*400</t>
  </si>
  <si>
    <t>Չորս տեղանի  նստարան 460*2010*400</t>
  </si>
  <si>
    <t>Հինգ տեղանի նստարան 460*2485*400</t>
  </si>
  <si>
    <t>Յոթ տեղանի նստարան 460*3450*400</t>
  </si>
  <si>
    <t>Դատավորի բազկաթոռ 720*670*680</t>
  </si>
  <si>
    <t>Կաթսա</t>
  </si>
  <si>
    <t>Ղեկավարման վահան</t>
  </si>
  <si>
    <t>Ղեկավարի սեղանի կողային սեղան</t>
  </si>
  <si>
    <t>Վիտրաժ</t>
  </si>
  <si>
    <t>Սեղան 2007թ.</t>
  </si>
  <si>
    <t>Ապակիով գրապահարան` փոքր</t>
  </si>
  <si>
    <t>Ղեկավարի սեղան դիմադիր</t>
  </si>
  <si>
    <t>Ղեկավարի սեղան կողադիր</t>
  </si>
  <si>
    <t>Սովորական սեղան /մալազիական/</t>
  </si>
  <si>
    <t>Ապակիով գրապահարան</t>
  </si>
  <si>
    <t>Դատական կողմերի սեղան</t>
  </si>
  <si>
    <t>Կոնֆերանս սեղան</t>
  </si>
  <si>
    <t>Քարտուղարի սեղան</t>
  </si>
  <si>
    <t>Դատավորի սեղան դիմադիր</t>
  </si>
  <si>
    <t>Դատավորի սեղան կողադիր</t>
  </si>
  <si>
    <t>Գրասեղան 2 տումբ. հունգարական</t>
  </si>
  <si>
    <t>Մետաղյա պահարան 4 դուռ</t>
  </si>
  <si>
    <t>Դատավորի փոքր սեղան</t>
  </si>
  <si>
    <t>3 տեղանի նստարան</t>
  </si>
  <si>
    <t>4 տեղանի նստարան</t>
  </si>
  <si>
    <t>5 տեղանի նստարան</t>
  </si>
  <si>
    <t>Դատական դահլիճի պատնեշ</t>
  </si>
  <si>
    <t>Սեյֆ չհրկիզվող պահարան</t>
  </si>
  <si>
    <t>Ցուցանակ /չժանգողվող պողպատից/</t>
  </si>
  <si>
    <t>Կողմերի սեղան</t>
  </si>
  <si>
    <t xml:space="preserve">Ղեկավարի սեղան </t>
  </si>
  <si>
    <t>2 տեղանի նստարան</t>
  </si>
  <si>
    <t>Հեռախոս Panasonic KX-T 7730</t>
  </si>
  <si>
    <t>Ղեկավարող սարք</t>
  </si>
  <si>
    <t>Մոնտաժում</t>
  </si>
  <si>
    <t>SN-600H Տեսախցիկ</t>
  </si>
  <si>
    <t>SN-586 Տեսախցիկ</t>
  </si>
  <si>
    <t>FP1216 EN25</t>
  </si>
  <si>
    <t>Voice Recording Operating Software - Ֆեմիդա</t>
  </si>
  <si>
    <t>System Compatible Sound Card</t>
  </si>
  <si>
    <t>Audio- Commutating Mixture</t>
  </si>
  <si>
    <t>Stands with holders for mic.</t>
  </si>
  <si>
    <t>Sound Cable with its pluging</t>
  </si>
  <si>
    <t>Headphones</t>
  </si>
  <si>
    <t>Foot pedal</t>
  </si>
  <si>
    <t>Հեռախոս-ֆաքս (Panasonic KX-FT 901)</t>
  </si>
  <si>
    <t>Ձայնային քարտ</t>
  </si>
  <si>
    <t>Sistem ompatybie card</t>
  </si>
  <si>
    <t>Ֆեմիդա</t>
  </si>
  <si>
    <t>Գազայրիչ</t>
  </si>
  <si>
    <t>&lt;ՀԾ&gt;- հաշվապահ-6</t>
  </si>
  <si>
    <t>Երևան քաղաքի Շենգավիթ վարչական շրջանի ընդահնուր իրավասության դատարան</t>
  </si>
  <si>
    <t>Ֆաքս ,,Broter intelli FAX 870 MC,,</t>
  </si>
  <si>
    <t>1999թ</t>
  </si>
  <si>
    <t>Համակարգիչ P-4</t>
  </si>
  <si>
    <t>2003թ</t>
  </si>
  <si>
    <t>Մոնիտոր ,,SAMSYN,,</t>
  </si>
  <si>
    <t>Պրինտեր ,,CANON LASER SHOT  LBP 1120,,</t>
  </si>
  <si>
    <t>UPS PowerCom</t>
  </si>
  <si>
    <t>Fax-Modem</t>
  </si>
  <si>
    <t>Օդափոխիչ համակարգ ,,TARIDAN ANL 90,,</t>
  </si>
  <si>
    <t>Պատուհանի օդափոխիչ ,,TARIDAN TA-M  9A,,</t>
  </si>
  <si>
    <t>Պատուհանի օդափոխիչ ,,TARIDAN TA-M,,</t>
  </si>
  <si>
    <t>Պատուհանի օդափոխիչ ,,TARIDAN TGL 30,,</t>
  </si>
  <si>
    <t>Օդամղիչ ,,XPELAIR XID 315,,</t>
  </si>
  <si>
    <t>Օդամղիչ  ,,XPELAIR XID 250,,</t>
  </si>
  <si>
    <t>Օդամղիչ ,,XPELAIR XID 200,,</t>
  </si>
  <si>
    <t>Օդամղիչ ,,XPELAIR XID 150,,</t>
  </si>
  <si>
    <t>Օդամղիչ ,,XPELAIR XID 125,,</t>
  </si>
  <si>
    <t>Կաթսա ,,ECOMAX NC 250,,</t>
  </si>
  <si>
    <t>Ղեկավարվող վահան ,,Ecoflam,,</t>
  </si>
  <si>
    <t>Պոմպ ջրի շրջանառության ,,Wilo IPLM 50/115-0,75/2,,</t>
  </si>
  <si>
    <t>Գազ այրիչ ,,Ecoflam BLU 350 MC,,</t>
  </si>
  <si>
    <t>Հեղուկ վառելիքի այրիչ ,,MAX 30 TL,,</t>
  </si>
  <si>
    <t>Բաք ընդարձակ 200</t>
  </si>
  <si>
    <t>2x18W առաստաղի լուսարձակ</t>
  </si>
  <si>
    <t>Տեղական հեռախոսային համակարգ  ,,Panasonic KX-TDA 100 ,,</t>
  </si>
  <si>
    <t>Անվտանգության և հակահրդեհային համակարգ ,,Premier 832,,</t>
  </si>
  <si>
    <t>Ղեկավարվող/ կարդացող սարք ,,PW 301,,</t>
  </si>
  <si>
    <t>Կարդացող սարք ,,PW 309,,</t>
  </si>
  <si>
    <t>Հեռախոս ,,Panasonic KX-T 7633,,</t>
  </si>
  <si>
    <t>Հեռախոս ֆաքս ,,Panasonic KX-FP342,,</t>
  </si>
  <si>
    <t>Հեռախոս ,, Panasonic KX - TG 542/BXS,,</t>
  </si>
  <si>
    <t>Հեռախոս  ,,Panasonic KX - T 2378 SXW,,</t>
  </si>
  <si>
    <t xml:space="preserve">Պատճենահանող մեքենա ,,Canon IR 2016J,, </t>
  </si>
  <si>
    <t>Համակարգիչ ,,P-4 30 GH,,</t>
  </si>
  <si>
    <t>Մոնիտոր ,,DELL 17 LCD,,</t>
  </si>
  <si>
    <t>Պահարան ,,RACK HP,,</t>
  </si>
  <si>
    <t>Սերվեր ,,DATABASE HP ,,</t>
  </si>
  <si>
    <t>Սերվեր ,,WWW HP,,</t>
  </si>
  <si>
    <t>Պրոցեսոր ,,WORKSTATION TYPE ,,A,,  HP USB,,</t>
  </si>
  <si>
    <t>Պրոցեսոր ,,WORKSTATION TYPE ,,B,,  HP  USB,,</t>
  </si>
  <si>
    <t>Պրինտեր  ,,HP LJ 1018,,</t>
  </si>
  <si>
    <t>Մոնիտոր  ,,HP L1906 LCD,,</t>
  </si>
  <si>
    <t>Պատճենահանող մեքենա ,,ALL-IN-ONE MULTIFUNCTIONAL SYSTEM HP LJ M 5035 xs MFP,,</t>
  </si>
  <si>
    <t>Համակարգչային ցանց</t>
  </si>
  <si>
    <t>Պրոցեսոր Workstation  ,,CIT PC,,</t>
  </si>
  <si>
    <t>Մոնիտոր  ,,CIT Monitor-Fiat Patei,,</t>
  </si>
  <si>
    <t>Պրինտեր   ,,HP LJ 1018,,</t>
  </si>
  <si>
    <t>Ֆեմիդա ծրագրի համակարգ ,,VOICL Recording Operating Software,,</t>
  </si>
  <si>
    <t>Ֆեմիդա ծրագրի համակարգ ,,SISTEM COMPATIBLE Sound Card,,</t>
  </si>
  <si>
    <t>Ֆեմիդա ծրագրի համակարգ ,,Aydio-Commutating Mixture,,</t>
  </si>
  <si>
    <t>Ֆեմիդա ծրագրի համակարգ ,,Headphones,,</t>
  </si>
  <si>
    <t>Համակարգիչ ,,P4 Core 2Duo2,,</t>
  </si>
  <si>
    <t>Մոնիտոր  ,,Benq LCD 19,,</t>
  </si>
  <si>
    <t>UPS  BK650 -AS</t>
  </si>
  <si>
    <t>UPS SUA 1500I</t>
  </si>
  <si>
    <t>Սկաներ ,,Epson V 350,,</t>
  </si>
  <si>
    <t>Հեռախոս ֆաքս  ,,Panasonic KX-FT 901,,</t>
  </si>
  <si>
    <t>Համակարգիչ ,,HP Compaq dx *7400,,</t>
  </si>
  <si>
    <t>Մոնիտոր ,,LCD 19 HP L 1908w,,</t>
  </si>
  <si>
    <t>Մոնիտոր  ,,LCD 17 Benq,,</t>
  </si>
  <si>
    <t>Տպիչ  ,,HP LJ P2014,,</t>
  </si>
  <si>
    <t>Անխափան սնուցման սարք  ,,MGE 625,,</t>
  </si>
  <si>
    <t>Տեսախցիկ բարձրակարգ Panasonic</t>
  </si>
  <si>
    <t>Էկրանի քառաբաժանիչ</t>
  </si>
  <si>
    <t>Հեռուստացույց  Plazma 42 ³ÝÏÛáõÝ³·Íáí</t>
  </si>
  <si>
    <t>DVD տեսաձայնագրիչ+ կոշտ սկավառակներ</t>
  </si>
  <si>
    <t>1/8 Videoswitchner</t>
  </si>
  <si>
    <t>Վիդեոուժեղավար բազմաելքային 1/16</t>
  </si>
  <si>
    <t>Վիդեոուժեղավար բազմաելքային 1/12</t>
  </si>
  <si>
    <t>Համակարգիչ Intel P4 3.0/RAM DDR II 512 Mb/HDD 80 GB/FDD/Combo</t>
  </si>
  <si>
    <t>Մոնիտոր  Acer 17"</t>
  </si>
  <si>
    <t>Լազերային տպիչ Canon È´ä 2900</t>
  </si>
  <si>
    <t>Public monitor terminal/MKY8160PT,integrate mith monitor, mountable in monitor chasses CPU intel E5200/2.5 Ghz/LGA775/2M/800MHZ/-SYSmark 2004SE Rathing 156=</t>
  </si>
  <si>
    <t>Համանկարգիչ P 4 3,0 GHz 945 intel chipset, 1066 FSB HDD SATA 80 GB, RAM 512 MB, Video card 128MB, FDD, NIC, CD-RW, KB, Mouse</t>
  </si>
  <si>
    <t>Պատճենահանող մեքենա Canan 2016 IR</t>
  </si>
  <si>
    <t>Համանկարգիչ HPcompaq 6200 Pro Ser, intel i3-2120</t>
  </si>
  <si>
    <t>Monitor HP 20 HP 2011x20-inLED LCD</t>
  </si>
  <si>
    <t>Workstation Intel Core i7-3770</t>
  </si>
  <si>
    <t>Monitor 20''Samsung S 20A300B</t>
  </si>
  <si>
    <t>Server Power EDGE R 210 II</t>
  </si>
  <si>
    <t>Համանկարգիչ Core i3 M Windows8.1 Pro 3.4</t>
  </si>
  <si>
    <t>Տպիչ §HP LJ 1020.1022</t>
  </si>
  <si>
    <t>Խոսափող SRS voice Clear Ù»ï³Õ.Ï³Õ³å.Ó³ÛÝ.Ù»Ïáõë</t>
  </si>
  <si>
    <t>§Ֆեմիդա ¦ձայնագր.համակարգ, Ñ-intel Core i34170-</t>
  </si>
  <si>
    <t xml:space="preserve">HYUNDAI ELANTRA </t>
  </si>
  <si>
    <t>Ղեկավարի սեղանի կցորդ</t>
  </si>
  <si>
    <t>Սեղան աշխատանքային</t>
  </si>
  <si>
    <t>Սեղան սովորական</t>
  </si>
  <si>
    <t>Գրապահարան ապակյա դռներով</t>
  </si>
  <si>
    <t>Գրապահարան խուլ դռներով</t>
  </si>
  <si>
    <t>Աշխատակազմի աթոռ</t>
  </si>
  <si>
    <t>Դատավորի սեղան L=2500ÙÙ</t>
  </si>
  <si>
    <t>Դատավորի սեղան L=1800ÙÙ</t>
  </si>
  <si>
    <t>Երեք տեղանոց նստարաններ</t>
  </si>
  <si>
    <t>Չորս տեղանոց նստարաններ</t>
  </si>
  <si>
    <t>Պատնեշ L=2200ÙÙ</t>
  </si>
  <si>
    <t>Պատնեշ L=2400ÙÙ</t>
  </si>
  <si>
    <t>Ոտքի սեղմակ</t>
  </si>
  <si>
    <t>Խորհրդակցական սեղան</t>
  </si>
  <si>
    <t>Կողադիր սեղան</t>
  </si>
  <si>
    <t>Համակարգչային սեղան</t>
  </si>
  <si>
    <t>3 դարակով տումբաներ</t>
  </si>
  <si>
    <t>Խուլ դռներով գրապահարան</t>
  </si>
  <si>
    <t>Ապակե դռներով գրապահարան</t>
  </si>
  <si>
    <t>Նստարան 4 տեղանի</t>
  </si>
  <si>
    <t>Բազկաթոռ կաշվե</t>
  </si>
  <si>
    <t>ՀՀ ՇԻՐԱԿԻ ՄԱՐԶԻ ԸՆԴՀԱՆՈՒՐ ԻՐԱՎԱՍՈՒԹՅԱՆ ԴԱՏԱՐԱՆ</t>
  </si>
  <si>
    <t xml:space="preserve">Համակարգիչ  SAMSUNG </t>
  </si>
  <si>
    <t>Մոնիտոր Benq FP 747</t>
  </si>
  <si>
    <t>Բազմաֆունկցիոնալ սարք Samsung SCX 4Z 16F</t>
  </si>
  <si>
    <t>Հեռուստացույց  JVC</t>
  </si>
  <si>
    <t>Համակարգիչ  P4 1,7 GB/256Mb DDR/40GB HDD (7200)</t>
  </si>
  <si>
    <t>Մոնիտոր 17 Samsung 753s</t>
  </si>
  <si>
    <t>Տպիչ HP DJ 920C</t>
  </si>
  <si>
    <t>Անխափան սնուցման սարք  Powercom 600A</t>
  </si>
  <si>
    <t>Ֆաքս Modem Zyxel OMNY 56ext</t>
  </si>
  <si>
    <t>Սերվեր  Hewlett Packard Pro Liant   ML 350 G4</t>
  </si>
  <si>
    <t>Սերվեր  Hewlett Packard Pro Liant   ML 350 G5</t>
  </si>
  <si>
    <t>Սերվեր  Dell Optiplex 745</t>
  </si>
  <si>
    <t>Համակարգիչ  Hewlett Packard  dx6120MT</t>
  </si>
  <si>
    <t>Մոնիտոր  Packard  L-1502  Flat panel</t>
  </si>
  <si>
    <t>Տպիչ  LJ 1022 Hewlett Packard</t>
  </si>
  <si>
    <t>Տպիչ  LJ 2420 Hewlett Packard</t>
  </si>
  <si>
    <t>Սկաններ Packard 9200c Scanner/Digital Sender</t>
  </si>
  <si>
    <t xml:space="preserve">Պատճ. Մեքենա  KM 1500 Copier  </t>
  </si>
  <si>
    <t>Անխափան սնուցման սարք  APC Smart 1500VA USB &amp; Serial 230V</t>
  </si>
  <si>
    <t xml:space="preserve">Անխափան սնուցման սարք  NOVA AVR 625 </t>
  </si>
  <si>
    <t>Ցանցային սվիչ HUB 8 port  UTB 10/100  MB</t>
  </si>
  <si>
    <t>Համակարգիչ   P 4, 2,4 G HZ/Intel chipset/VGA 64 MB ON board/533 FSB/HDD 80GB/RAM 256 MB/NIC/ FDD/CD Modem int. /KB/ Mouse</t>
  </si>
  <si>
    <t xml:space="preserve">Մոնիտոր  Dell E178FPc </t>
  </si>
  <si>
    <t>Մոնիտոր LCD 17</t>
  </si>
  <si>
    <t>Տպիչ   HP LJ  1020</t>
  </si>
  <si>
    <t>Անխափան սնուցման սարք  _  E _ Pro  600VA</t>
  </si>
  <si>
    <t xml:space="preserve">Տպիչ   HP LJ  3745  </t>
  </si>
  <si>
    <t>Համակարգիչ  P 4 2.4 G hz</t>
  </si>
  <si>
    <t>Մոնիտոր  LCD  15  CIT  1024* 768, 75 hz</t>
  </si>
  <si>
    <t>Տպիչ  HP LJ  1160</t>
  </si>
  <si>
    <t xml:space="preserve">Անխափան սնուցման սարք  Power com BNT- 600 VA </t>
  </si>
  <si>
    <t xml:space="preserve">Ձայնագրիչ սարք  SOFTWARE SRS ,,FEMIDA,, </t>
  </si>
  <si>
    <t>Համակարգիչ WORKSTATION HP               d /E7400</t>
  </si>
  <si>
    <t xml:space="preserve">Ձայնագրիչ սարք  SRS ,,FEMIDA,, </t>
  </si>
  <si>
    <t>Համակարգիչ Hewlett Packard  dx6120MT</t>
  </si>
  <si>
    <t>Փոշեկուլ ««Պանասոնիկ«« MC -5030</t>
  </si>
  <si>
    <t>Փոշեկուլ  SIMENS VS 08 G 2010</t>
  </si>
  <si>
    <t>Մոնիտոր HP LE 1901w</t>
  </si>
  <si>
    <t>Մոնիտոր ««Սպայդեռնետ 17««  LCD</t>
  </si>
  <si>
    <t>Սկաներ ՀՊ 2400</t>
  </si>
  <si>
    <t>Պատճ մեք Քենոն iR 2016 J</t>
  </si>
  <si>
    <t>Համակարգիչ  P 4, 3,0 G HZ, 915Intel chipset/VGA 64 MB ON board/800 FSB/HDD SATA  80GB/RAM 256 MB/ FDD/CD/ RW/DVD  /KB/ Mouse</t>
  </si>
  <si>
    <t>Մոնիտոր DELL  17 LCD</t>
  </si>
  <si>
    <t>Անխափան սնուցման սարք  E Pro 600 VA</t>
  </si>
  <si>
    <t>Լազերային  տպիչ Canon LBP 2900</t>
  </si>
  <si>
    <t xml:space="preserve">Պատճ մեք Քենոն </t>
  </si>
  <si>
    <t>Համակարգիչ P 4 3,02 GHz Intel, 915 chipset, VGA 64 MB  on board, 800FSB HDD SATA 160GB, RAM 512 MB, FDD-CD-RW/DVD, KB Mouse</t>
  </si>
  <si>
    <t>Համակարգիչ  P 4 3,0 G HZ, 915Intel chipset/VGA 64 MB ON board/800 FSB/HDD SATA  160GB/RAM 512 MB/ FDD/CD/ RW/DVD  /KB/ Mouse</t>
  </si>
  <si>
    <t>Մոնիտոր Benq LCD  17</t>
  </si>
  <si>
    <t>Տպիչ HP 1020</t>
  </si>
  <si>
    <t>Տպիչ HP 1018</t>
  </si>
  <si>
    <t>Տպիչ Samsung ML 2010</t>
  </si>
  <si>
    <t>Մոդեմ  DSL</t>
  </si>
  <si>
    <t>Համակարգիչ  P 4 CORE 2 DUO, 66/1066 INTEL 314 CHIPSET, VGA 128 MB ON BOARD, HDD SATS 160GB, RAM 1024 MB, CD - RV/DVD, Keyboard, Mouse</t>
  </si>
  <si>
    <t>Մոնիտոր  Benq LCD  19</t>
  </si>
  <si>
    <t>Սկաններ  Epson V 350</t>
  </si>
  <si>
    <t>Անխափան սնուցման սարք  1200  VA</t>
  </si>
  <si>
    <t>Պատճ. Մեքենա  Canon iR 2016</t>
  </si>
  <si>
    <t>Բազմաֆունկցիոնալ սարք   /SCAN, Canon MF 3220/</t>
  </si>
  <si>
    <t>Անխափան սնուցման սարք MQE  625</t>
  </si>
  <si>
    <t>Համակարգիչ  P 4, HP Compaq dx *7400</t>
  </si>
  <si>
    <t>Մոնիտոր  LCD  19, HP L 1908 W</t>
  </si>
  <si>
    <t>Տպիչ ՀՊ ԼՋ  2014</t>
  </si>
  <si>
    <t xml:space="preserve">Հեռ ապպ. Ֆաքս  Panas. KXFT 933CX </t>
  </si>
  <si>
    <t>Մոնիտոր Բենք ԼՍԴ 19</t>
  </si>
  <si>
    <t>Համակարգիչ HP Compaq dx 7400 CPU</t>
  </si>
  <si>
    <t>Համակարգիչ P4 Core 2Duo2, 66/1066</t>
  </si>
  <si>
    <t>Տպիչ HP LJ 2014</t>
  </si>
  <si>
    <t>Մոնիտոր LCD  19, HP L 1908 W</t>
  </si>
  <si>
    <t>Բազմաֆունկցիոնալ սարք  Samsung SCX 4Z 16F</t>
  </si>
  <si>
    <t>Համակարգիչ WoRKSTATION HP P4</t>
  </si>
  <si>
    <t>Մոնիտոր Hewlett Packard L 1502</t>
  </si>
  <si>
    <t>Տպիչ HP LJ 1022</t>
  </si>
  <si>
    <t>Գազահաշվիչ G 40</t>
  </si>
  <si>
    <t>Սերվեր DATA BAZA SERVER CPU Intel Xenon E 5410-2,33 G.hz 1333 Mhz    Memory 4 GB</t>
  </si>
  <si>
    <t xml:space="preserve">Սերվեր  WWW Server CPU Intel Xenon E 54-2,33 Ghz. 1333 Mhz, </t>
  </si>
  <si>
    <t>Մոնիտոր  HP Lw 1901 LCD</t>
  </si>
  <si>
    <t>Անխափան սնուցման սրաքEATON UPS NOVA AVR 623VA/360w</t>
  </si>
  <si>
    <t>Անխափան սնուցման սրաք  EATON UPS NOVA AVR 1550VA/1100w</t>
  </si>
  <si>
    <t>Համակարգիչ Workstation HP dx 7500M/1:7400</t>
  </si>
  <si>
    <t>Տպիչ սարք  HP LJ 1018</t>
  </si>
  <si>
    <t>Կրպակ  Publik monitor terminal MKY8160PT inntegrate with monitor, mounable in monitor chasses,  CPU  intel E5200/2,5 Ghz/LGA 775/2Mhz/-SYSmark 2004SE Ratring  156</t>
  </si>
  <si>
    <t>Անխափան սնուցման սրաք  Smart UPS 1500</t>
  </si>
  <si>
    <t>Բազմաֆունկցիոնալ սարք ALL IN ONE MULTI FUNCTION SYSTEM /  HP M5035xs MPF</t>
  </si>
  <si>
    <t>Անցագրային քարտերի ընթերցիչ ներառյալ կոնտրոլեր K3</t>
  </si>
  <si>
    <t>Համակարգիչ WORKSTATION TYPE HP P4</t>
  </si>
  <si>
    <t>Մոնիտոր HP L 1502</t>
  </si>
  <si>
    <t>Լազերային տպիչ  tipe HP LJ 1022</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</si>
  <si>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</si>
  <si>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</si>
  <si>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Անխափան սնուցման սարք Capasity min 750VA</t>
  </si>
  <si>
    <t>Համակարգիչ HP Compaq 6200 pro ser intel i3-2120</t>
  </si>
  <si>
    <t>Մոնիտոր HP 20 2011*20 in LED LCD</t>
  </si>
  <si>
    <t>Անխափան սնուցման սարք APS BACK RS 500VA</t>
  </si>
  <si>
    <t>Սկաններ epson gt 2500</t>
  </si>
  <si>
    <t>Համակարգիչ CORE I3 MS Office Standart Windows 8,1</t>
  </si>
  <si>
    <t>Համակարգիչ Core I 3 Windows 8,1 Pro 3,4</t>
  </si>
  <si>
    <t>Տպիչ Canon LBP 6020</t>
  </si>
  <si>
    <t>Ֆեմիդա /կոմպլեկտ comp, ups, mon, print SRS FEMIDA</t>
  </si>
  <si>
    <t>կոմպլ</t>
  </si>
  <si>
    <t>Սերվեր data baza server HP pro Liant ML 110G7, RAM 8 Gbt</t>
  </si>
  <si>
    <t>Անխափան սնուցման սարք UPS 650</t>
  </si>
  <si>
    <t>Անխափան սնուցման սարք UPS APC 1500VAI</t>
  </si>
  <si>
    <t>Սկաներ CANON LIDE 120</t>
  </si>
  <si>
    <t>Բազմաֆունկցիոնալ տպիչ KTOSERA ECOSYS M 2530dn</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</si>
  <si>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</si>
  <si>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Լազերային տպիչ KYOSERA DS 1040</t>
  </si>
  <si>
    <t>Տպիչ սարք XEROX WORKCENTRE 33250 NI</t>
  </si>
  <si>
    <t>Խոսափող SRS VOICE մետաղյա կաղապարով, ձայնային մեկուսիչով</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</si>
  <si>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</si>
  <si>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Ավտոմեքենա HYUNDAI   ELANTRA</t>
  </si>
  <si>
    <t>Ղեկավարի  դիմադիր  սեղան</t>
  </si>
  <si>
    <t>Կողային սեղան</t>
  </si>
  <si>
    <t>Սեղան A տեսակի  սովորական  առանց տումբայի</t>
  </si>
  <si>
    <t>Տումբա 3 դարակով</t>
  </si>
  <si>
    <t>Կոնֆերանսների սեղան</t>
  </si>
  <si>
    <t>Երկար աշխատանքային սեղան</t>
  </si>
  <si>
    <t>Կարճ աշխատանքային սեղան</t>
  </si>
  <si>
    <t>Տումբա  3 դարակով</t>
  </si>
  <si>
    <t xml:space="preserve"> Գրասեղան դատարանի քարտուղարի</t>
  </si>
  <si>
    <t xml:space="preserve">Գրասեղան դատարանի կողմերի համար </t>
  </si>
  <si>
    <t xml:space="preserve">Աթոռ այցելուների համար </t>
  </si>
  <si>
    <t xml:space="preserve">Աթոռ աշխատանքային շարժական </t>
  </si>
  <si>
    <t>Նստարան 2 տեղանոց  / փափուկ/</t>
  </si>
  <si>
    <t>Նստարան 3 տեղանոց  / փափուկ/</t>
  </si>
  <si>
    <t>Նստարան 4 տեղանոց  / փափուկ/</t>
  </si>
  <si>
    <t xml:space="preserve">ՍեղանԱ տեսակի </t>
  </si>
  <si>
    <t xml:space="preserve">Գրապահարան Ա տեսակի  </t>
  </si>
  <si>
    <t xml:space="preserve">Գրապահարան Բ տեսակի  </t>
  </si>
  <si>
    <t xml:space="preserve">Սեղան Դատ. Նիստ քարտ եւ վկաների </t>
  </si>
  <si>
    <t xml:space="preserve">Գրասեղան Դատ. Նիստ կողմերի  </t>
  </si>
  <si>
    <t xml:space="preserve">Աթոռ Դատ. Օգն. Եւ վկաների </t>
  </si>
  <si>
    <t>Կոնֆերանսի սեղան</t>
  </si>
  <si>
    <t xml:space="preserve">Դատավորի սեղան </t>
  </si>
  <si>
    <t>Դատավ. Սեղան   2500*830*840մմ</t>
  </si>
  <si>
    <t>Դատավ. Սեղան  1800*830*840 մմ</t>
  </si>
  <si>
    <t>Անջրպետ  3800*120*950</t>
  </si>
  <si>
    <t>Անջրպետ  2700*120*950</t>
  </si>
  <si>
    <t>Անջրպետ  L 250</t>
  </si>
  <si>
    <t xml:space="preserve">նստարան 3 տեղանոց </t>
  </si>
  <si>
    <t xml:space="preserve">նստարան 4 տեղանոց </t>
  </si>
  <si>
    <t>նստարան 5 տեղանոց</t>
  </si>
  <si>
    <t xml:space="preserve">նստարան 6 տեղանոց </t>
  </si>
  <si>
    <t xml:space="preserve">նստարան 7 տեղանոց </t>
  </si>
  <si>
    <t>Օֆիսային սեղան</t>
  </si>
  <si>
    <t>Գրամեքենա Օպտիմա</t>
  </si>
  <si>
    <t xml:space="preserve">Աթոռ Դատավորի օգնականի, վկայի </t>
  </si>
  <si>
    <t>Ղեկավարի սեղան VEGA</t>
  </si>
  <si>
    <t>Ղեկավարի սեղանի դիմադիր սեղան VEGA</t>
  </si>
  <si>
    <t>Ղեկավարի սեղանի կցորդ VEGA</t>
  </si>
  <si>
    <t>Տումբա Սեղանի  EXTRA</t>
  </si>
  <si>
    <t>Գրապահարան Ա տեսակի</t>
  </si>
  <si>
    <t>Գրապահարան Բ տեսակի</t>
  </si>
  <si>
    <t>Սեղան Նիստ. Քարտ. Եւ վկայի  EXTRA</t>
  </si>
  <si>
    <t>Սեղան Դատ. Նիստ կողմերի   EXTRA</t>
  </si>
  <si>
    <t>Մետաղյա աստիճան</t>
  </si>
  <si>
    <t>ՀԾ - Հաշվապահ 6</t>
  </si>
  <si>
    <t>Սյունիքի մարզի ընդհանուր իրավասության դատարան</t>
  </si>
  <si>
    <t>Պրինտ.պատճ.մեքենա  սկաներ</t>
  </si>
  <si>
    <t>Համակարգիչ/սերվեր/</t>
  </si>
  <si>
    <t>Մոնիտոր/սերվեր/</t>
  </si>
  <si>
    <t>Անցագր.քարտի ընթերցիչ</t>
  </si>
  <si>
    <t>Դռան էլեկ.փական</t>
  </si>
  <si>
    <t>Դռան մեխանիկ.փական</t>
  </si>
  <si>
    <t>Էլ.սնման հանգույց պահուստային մարտկոցն.</t>
  </si>
  <si>
    <t>Էլեկ.և ինտերֆեյսային մալուխներ</t>
  </si>
  <si>
    <t>Դատ.գործընթաց.թվային ձայնագրման համար</t>
  </si>
  <si>
    <t>Տվյալների բազայի սերվեր</t>
  </si>
  <si>
    <t>համացանցային սերվեր և մոնիտոր</t>
  </si>
  <si>
    <t>Անխափան սնուց. սարք</t>
  </si>
  <si>
    <t>Բազմաֆ.տպիչ սարք</t>
  </si>
  <si>
    <t>Սերվերային համակարգ. ստեղնաշարGenius, մկնիկ</t>
  </si>
  <si>
    <t>Ձայնագրման համակարգ,համակարգիչ,մոնիտոր,լազերային տպիչ,անխափան սնուցման սարք</t>
  </si>
  <si>
    <t xml:space="preserve">Կահույք </t>
  </si>
  <si>
    <t>Գրասեղանի կցորդ</t>
  </si>
  <si>
    <t>Գրասեղանի դիմադիր սեղան</t>
  </si>
  <si>
    <t>գրասեղանի պահարան</t>
  </si>
  <si>
    <t>Գրասեղանի պահարան</t>
  </si>
  <si>
    <t>Գրսեղան</t>
  </si>
  <si>
    <t>&lt;ՀԾ&gt;հաշվապահ-6</t>
  </si>
  <si>
    <t>ԱՎՏՈՄԵՔԵՆԱ</t>
  </si>
  <si>
    <t>ՀՀ վարչական դատարանի աշխատակազմ</t>
  </si>
  <si>
    <t>Համակարգիչ P  III 500 / 512</t>
  </si>
  <si>
    <t xml:space="preserve">Համակարգիչ P lll 800, ստեղնաշար մկնիկ, տակդիր, մոնխոոր ACer--15, </t>
  </si>
  <si>
    <t>Համակարգիչ P III 800, ստեղնաշար, մկնիկ, տակդիր, մոնիտոր 17</t>
  </si>
  <si>
    <t>Համակարգիչ P 4 3.2 GHz Intel chipset, VGA 64MB on board, 800FSB HDD SATA 160GB,RAM 512MB, FDD CD-RW/DVD, KB Mouse</t>
  </si>
  <si>
    <t>Համակարգիչ  P-4</t>
  </si>
  <si>
    <t>Processor Computer P-4-2,4 GHz</t>
  </si>
  <si>
    <t>Workstation Type  A</t>
  </si>
  <si>
    <t>Bach HP Universal 1064262</t>
  </si>
  <si>
    <t>Համակարգիչ Պ4</t>
  </si>
  <si>
    <t>Համակարգիչ P4 512MB</t>
  </si>
  <si>
    <t>Համակարգիչ -7400</t>
  </si>
  <si>
    <t>Պրոցեսոր</t>
  </si>
  <si>
    <t>Համակարգիչ P4, 2.8GHz, RAM 504MB, HDD 80GB,VGA 128MB</t>
  </si>
  <si>
    <t xml:space="preserve">Համակարգիչ  P4, 3,0GHz,RAM 192MB, VGA 64MB,HDD 80GB </t>
  </si>
  <si>
    <t xml:space="preserve">Համակարգիչ  P4, 3,0GHz,RAM 512MB, VGA 256MB,HDD 160GB </t>
  </si>
  <si>
    <t>Համակարգիչ  D 930</t>
  </si>
  <si>
    <t>Համակարգիչ  P4, 3.2 GHz, RAM 1 gb, HDD 250GB</t>
  </si>
  <si>
    <t xml:space="preserve">Համակարգիչ/մոնիտոր/ P4HP </t>
  </si>
  <si>
    <t>Համակարգիչ Core 2 Duo</t>
  </si>
  <si>
    <t xml:space="preserve">Համակարգիչ P4 GHz3.0, RAM 512 mb, HDD 80GB </t>
  </si>
  <si>
    <t>Համակարգիչ P4, 3.0 GHz, RAM 512 mb</t>
  </si>
  <si>
    <t>Workstation Type 13</t>
  </si>
  <si>
    <t xml:space="preserve">Համակարգիչ  P4, 2.4GHz,RAM 512MB, VGA 64MB,HDD 80GB </t>
  </si>
  <si>
    <t>Պրոցեսոր համակարգիչ  պենտիում  24 GHR</t>
  </si>
  <si>
    <t xml:space="preserve">Համակարգիչ Core 2 Duo2,93GHZ </t>
  </si>
  <si>
    <t xml:space="preserve">Համակարգիչ P4 GHz3.0, RAM 256mb, HDD 160GB </t>
  </si>
  <si>
    <t>Համակարգիչ HP compaq 6200 PRO SER intel I 3-2120</t>
  </si>
  <si>
    <t>Համակարգիչ Պ4,3,08 GHz 512 mb,RAM 75 GB HDD հավաքածու/համակարգիչ+մոնիտոր/</t>
  </si>
  <si>
    <t>ՀամակարգիչCore2DUOE 7500, 2,93G,RAM HZ 2GB</t>
  </si>
  <si>
    <t>Համակարգիչ P4D930 RAM512gb VGA 1 gb HDD300gb</t>
  </si>
  <si>
    <t>Համակարգիչ CPU:2MB L2cachemeory2GB</t>
  </si>
  <si>
    <t>Workstation core 2du02.93GhzCompaq E7500,HDD500GB</t>
  </si>
  <si>
    <t>Համակարգիչ P4.3,2 GHZ 915intel chipest, VGA 64mb,
800fsbhddsata160gbram512mb</t>
  </si>
  <si>
    <t>ՀամIntel Core i3-3220, MB AsusP8 RAM 4gb,HDD500gb</t>
  </si>
  <si>
    <t>ՄոնիտորHILIPS200v4LAB/00 LED</t>
  </si>
  <si>
    <t>՚Ֆեմիդաՙձայն.համակարգ</t>
  </si>
  <si>
    <t>Ֆեմիդա/համակարգ. մոնիտ.UPS,SRS Femida/</t>
  </si>
  <si>
    <t>Համակարգիչ Core i3M Windows8,1 Pro3,4</t>
  </si>
  <si>
    <t>Մոնիտոր ՙ 15 ՚</t>
  </si>
  <si>
    <t>Մոնիտոր  CITCD 15 cn  1024x76875  Hr,</t>
  </si>
  <si>
    <t>Desktop Digital Copier  Type  AKM 2020 Copier</t>
  </si>
  <si>
    <t>Մոնիտոր  CMV LCD 17”</t>
  </si>
  <si>
    <t>Մոնիտոր Սոլ 15 ԼՍԴ</t>
  </si>
  <si>
    <t>Մոնիտոր  LCD-15</t>
  </si>
  <si>
    <t>Monitor LCD-15 GT 1024x768x75Hz</t>
  </si>
  <si>
    <t>Մոնիտոր GT-Fict Panel Type LCD technology Size min 17
incher in diagonal, Brightness 300 units</t>
  </si>
  <si>
    <t>Monitor Hewlett Packard L, 1502</t>
  </si>
  <si>
    <t>Մոնիտոր /Dell E177FP/</t>
  </si>
  <si>
    <t>Մոնիտոր Acr 17</t>
  </si>
  <si>
    <t>Մոնիտոր CIT 17</t>
  </si>
  <si>
    <t xml:space="preserve">Մոնիտոր Beng </t>
  </si>
  <si>
    <t>Մոնի տոր BENQ</t>
  </si>
  <si>
    <t>Մոնիտոր Aser</t>
  </si>
  <si>
    <t>Մոնիտոր LSD 19</t>
  </si>
  <si>
    <t>Public monitor terminal MK48160PT</t>
  </si>
  <si>
    <t>Մոնիտոր LSD 15" HP1502</t>
  </si>
  <si>
    <t>Մոնիտոր Acer AL1717</t>
  </si>
  <si>
    <t>Մոնիտոր/Samsung/17"</t>
  </si>
  <si>
    <t>Մոնիտոր Samsung Sync Master E1920</t>
  </si>
  <si>
    <t>Մոնիտոր  HP 1908W</t>
  </si>
  <si>
    <t>Մոնիտոր/Samsung/</t>
  </si>
  <si>
    <t>Մոնիտոր/DELL/</t>
  </si>
  <si>
    <t xml:space="preserve">Մոնիտոր  /DELL/  </t>
  </si>
  <si>
    <t>Մոնիտոր Acr 17 AL 1717</t>
  </si>
  <si>
    <t xml:space="preserve">Մոնիտոր HP 2011 *20 in LED </t>
  </si>
  <si>
    <t xml:space="preserve">Մոնիտոր SAMSUNG 17 LCD </t>
  </si>
  <si>
    <t>Մոնիտոր  128 MB ViDEO DVD COMBO</t>
  </si>
  <si>
    <t>Monitor HP compar 1901w</t>
  </si>
  <si>
    <t>Տեսավահանակ PhilipsV-line-21,5/54,6sm</t>
  </si>
  <si>
    <t>UPS  BMT - 600 VA</t>
  </si>
  <si>
    <t>UPS   APC Smart –UPS 1500 VA USB &amp; Serial 230 V</t>
  </si>
  <si>
    <t>UPS Power Com BMT  600VA</t>
  </si>
  <si>
    <t>Bach Mountable UPS MGE 3000VA</t>
  </si>
  <si>
    <t>Անխափան սնուցման սարք /600VA/</t>
  </si>
  <si>
    <t>Անխափան սնուցման սարք 1200</t>
  </si>
  <si>
    <t>UPS 625</t>
  </si>
  <si>
    <t xml:space="preserve">UPS  </t>
  </si>
  <si>
    <t xml:space="preserve">Անխափան սնուցման սարք Capasity 750 VA </t>
  </si>
  <si>
    <t>Տպիչ լազերային  Xerox- P8 cx</t>
  </si>
  <si>
    <t>Լազերային տպիչ  HPLG  1110</t>
  </si>
  <si>
    <t>Լազերային տպիչ ՀՊ 1018</t>
  </si>
  <si>
    <t>Լազերային տպիչ HPLS  1160</t>
  </si>
  <si>
    <t>Printer Type A LJ 1022</t>
  </si>
  <si>
    <t>Printer HP LS 1160</t>
  </si>
  <si>
    <t>Printer skan Canon MF-3220</t>
  </si>
  <si>
    <t>Printer Type A LG 1022</t>
  </si>
  <si>
    <t>Լազերային տպիչ 1018</t>
  </si>
  <si>
    <t>Լազերային տպիչ HP LG 1018</t>
  </si>
  <si>
    <t>Լազերային տպիչ 2014</t>
  </si>
  <si>
    <t>Լազ. տպիչ 1018</t>
  </si>
  <si>
    <t>Լազերային տպիչ 1022</t>
  </si>
  <si>
    <t>Լազերային  տպիչ  Canon</t>
  </si>
  <si>
    <t>Լազերային տպիչ 1160</t>
  </si>
  <si>
    <t>Ցայնային տպիչ HP LG 2015</t>
  </si>
  <si>
    <t>Printer HP LG 2014</t>
  </si>
  <si>
    <t>Printer1102</t>
  </si>
  <si>
    <t>Ցանցային տպիչ /HPLJ 2015/</t>
  </si>
  <si>
    <t>Լազերային տպիչHPLJ 2014</t>
  </si>
  <si>
    <t>Լազերային տպիչ LPB 2900</t>
  </si>
  <si>
    <t xml:space="preserve">Բազմաֆունկցիոնալ  տպիչ սարք Բոլորը մեկում </t>
  </si>
  <si>
    <t>Բազմաֆունկցիոնալ  տպիչ սարք HP Lazer JET M 503 SXS  MPP A3</t>
  </si>
  <si>
    <t>Լազերային տպիչ  HP LJ 1018</t>
  </si>
  <si>
    <t>Լազերային տպիչ  LBP Canon 2900</t>
  </si>
  <si>
    <t>ՏպիչCanon LBP-6000</t>
  </si>
  <si>
    <t>Բազմֆունկց.Canon MF 4410տպիչ</t>
  </si>
  <si>
    <t>Լազերային տպիչ HP Lazer Jet Pro P 1102</t>
  </si>
  <si>
    <t xml:space="preserve">Հեռախոս ֆաքս </t>
  </si>
  <si>
    <t>Ֆաքս     FAX  -  870</t>
  </si>
  <si>
    <t>Հեռախոս` Panasonic KX – TD 50170 DHLC and Amphenol 57JE type connector</t>
  </si>
  <si>
    <t xml:space="preserve">Հեռախոս </t>
  </si>
  <si>
    <t>Կոշտ սկավառակ EXT HDD 500 GB</t>
  </si>
  <si>
    <t>Պատճենահանման սարք  Canon PC 860</t>
  </si>
  <si>
    <t>Պատճենահանման մեքենաCanon NP  7161</t>
  </si>
  <si>
    <t>Photokopier Canon ME 4010</t>
  </si>
  <si>
    <t>Պատճենահանման մեքենա /Canon-MF-3220</t>
  </si>
  <si>
    <t>Scanner / Digital Sender /Hewlett Packard</t>
  </si>
  <si>
    <t>Սկաներ Canon LINE 25 AU USB</t>
  </si>
  <si>
    <t>Ականեր ՀՊ 2400</t>
  </si>
  <si>
    <t>Սկաներ MUSTEK PAW 2400</t>
  </si>
  <si>
    <t>Սկաներ FLATBED SCANER EPSON GT-2500</t>
  </si>
  <si>
    <t>Սկաներ HP Scan Jet G 3110</t>
  </si>
  <si>
    <t xml:space="preserve">Օդափոխիչ սառեցնող պատուհանիAKH - 7,  AGS - W </t>
  </si>
  <si>
    <t xml:space="preserve">Օդափոխիչ սառեցնող պատուհանիAKH – 9, AGN – W </t>
  </si>
  <si>
    <t xml:space="preserve">Օդափոխիչ սառեցնող պատուհանիAMH – 13, AGS–W </t>
  </si>
  <si>
    <t xml:space="preserve">Օդափոխիչ սառեցնող պատուհանիAIH – 22, AAN – W ALH - 22, AAZ – W </t>
  </si>
  <si>
    <t>Պատուհանի օդափոխիչ  AIB - 9ACM-W</t>
  </si>
  <si>
    <t>Պատուհանի օդափոխիչ  AMH - 13AGS-W</t>
  </si>
  <si>
    <t>Պատուհանի օդափոխիչ  AIH-22AAM-W</t>
  </si>
  <si>
    <t xml:space="preserve">Օդորակիչ VESTEL ECOPLYUS </t>
  </si>
  <si>
    <t>Օդորակիչ 9000 BTU</t>
  </si>
  <si>
    <t>Ձայնային համակարգ դելտա 44</t>
  </si>
  <si>
    <t>Ձայնային հաղորդակցման համակարգՙ ՏRS Mixer  8x4 ՚</t>
  </si>
  <si>
    <t>Ցանցային համակարգ  Delta-44</t>
  </si>
  <si>
    <t>Ձայնային հաղորդակցման համակարգ SRS Mixel 8x4</t>
  </si>
  <si>
    <t>Ձայնագրման կոմպլեկտ</t>
  </si>
  <si>
    <t xml:space="preserve"> Sistem &lt; SRS Femida  &gt; </t>
  </si>
  <si>
    <t>Միկրաֆոն SMS Voice Clear</t>
  </si>
  <si>
    <t>Միկրաֆոնի հենակ Table Stand</t>
  </si>
  <si>
    <t>Միկրաֆոնի հենակ Tloor Stand</t>
  </si>
  <si>
    <t>Միկրաֆոնի կաբել XLR</t>
  </si>
  <si>
    <t>Միկրաֆոն</t>
  </si>
  <si>
    <t xml:space="preserve"> Server Type A . Hewlett Packard ProLiant  ML350 G4</t>
  </si>
  <si>
    <t>Server Type B. Hewlett Packard ProLiant  ML 350 G4</t>
  </si>
  <si>
    <t>Server HP DL 160</t>
  </si>
  <si>
    <t>Սերվեր  HPDL 160 G5</t>
  </si>
  <si>
    <t>Սերվեր /Del OptiPlex745 Mini Tower/</t>
  </si>
  <si>
    <t xml:space="preserve">Սերվեր /DELL/ </t>
  </si>
  <si>
    <t>Local Storage server HP DL 360G7</t>
  </si>
  <si>
    <t>ՀեռուստացույցLG 29FS4RN</t>
  </si>
  <si>
    <t>Ավտոմեքենա մարդատար HYUNDAI ELANTRA</t>
  </si>
  <si>
    <t xml:space="preserve">Զինանշան  D - 45սմ </t>
  </si>
  <si>
    <t>Զինանշան P-45սմ</t>
  </si>
  <si>
    <t xml:space="preserve">Զինանշան </t>
  </si>
  <si>
    <t>Ազգային դրոշ</t>
  </si>
  <si>
    <t>Անջրպետ, բարիեր3000x120x950 /հ/ մմ</t>
  </si>
  <si>
    <t>Անջրպետ բարիեր 1500 x120 x950մմ</t>
  </si>
  <si>
    <t>Անջրպետ բարիեր 2200 x120 x 950մմ</t>
  </si>
  <si>
    <t>Անջրպետ բարիեր 1900 x 120 x 950մմ</t>
  </si>
  <si>
    <t>Անջրպետ բարիեր 1800 x120 x 950մմ</t>
  </si>
  <si>
    <t>Անջրպետ բարիեր 1700 x 120x 950մմ</t>
  </si>
  <si>
    <t>Անջրպետ բարիեր 2700x120x950մմ</t>
  </si>
  <si>
    <t xml:space="preserve">Անջրպեդ </t>
  </si>
  <si>
    <t>Պատուհանի շերտավարագույր</t>
  </si>
  <si>
    <t xml:space="preserve">Պատուհանի շերտավարագույր </t>
  </si>
  <si>
    <t>Դատավորի սեղան 2500x830x840/11/ մմ</t>
  </si>
  <si>
    <t>Դատավորի սեղան 2200x830x840/11/ մմ</t>
  </si>
  <si>
    <t>Դատավորի սեղան (դատ.նիստ.դահլիճ) 1800x830x840</t>
  </si>
  <si>
    <t>Ղեկավարի սեղան առանց տումբայիՙVega՚</t>
  </si>
  <si>
    <t>Ղեկավարի սեղան ՙVega՚</t>
  </si>
  <si>
    <t>Ղեկավարի սեղանի կցորդ ՙVega՚</t>
  </si>
  <si>
    <t>Սեղան սովորական &lt;Extra&gt;.</t>
  </si>
  <si>
    <t>Ղեկավարի սեղան Վեգա</t>
  </si>
  <si>
    <t>Ղեկավարի սեղանի դիմադիր սեղան Վեգա</t>
  </si>
  <si>
    <t>Ղեկավարի սեղանի կցորդ Վեգա</t>
  </si>
  <si>
    <t xml:space="preserve">Սովորական սեղան </t>
  </si>
  <si>
    <t>Սեղան դիմային մասով</t>
  </si>
  <si>
    <t>Սեղան 140*70</t>
  </si>
  <si>
    <t>Սեղան /լրացուցիչ մասերով/</t>
  </si>
  <si>
    <t xml:space="preserve">Ղեկավարի սեղանի դիմադիր սեղան </t>
  </si>
  <si>
    <t>Սեղան 1.20մ</t>
  </si>
  <si>
    <t>Սեղան 1մ</t>
  </si>
  <si>
    <t xml:space="preserve">Դիմադիր կցասեղան /FRONT EXTENSION TABLE/ </t>
  </si>
  <si>
    <t xml:space="preserve">Նիստերի քարտուղարի և վկայի սեղանExtra  </t>
  </si>
  <si>
    <t>Նիստերի սեղան /CONFERENCE TABLE/</t>
  </si>
  <si>
    <t xml:space="preserve">Դատական  նիստերի  սեղան </t>
  </si>
  <si>
    <t>Դատավորի սեղան դատ.նիստ.դահլ.2200x 830 x 840</t>
  </si>
  <si>
    <t>Դատավորի սեղան դատ.նիստ.դահլ.1800 x 830 x 840</t>
  </si>
  <si>
    <t>Նիստ.քարտ. և վկայի սեղան /Գյումրի/</t>
  </si>
  <si>
    <t xml:space="preserve">Սեղան կոնֆերանսների համար </t>
  </si>
  <si>
    <t>Սեղանի տումբա ՙVega՚</t>
  </si>
  <si>
    <t>Սեղանի տումբա Վեգա</t>
  </si>
  <si>
    <t xml:space="preserve">Սեղանի  տումբա Extra </t>
  </si>
  <si>
    <t>Գրապահարան    VEGA</t>
  </si>
  <si>
    <t>Գրապահարան Extra բաց շագանակագույն  18 մմ հ.</t>
  </si>
  <si>
    <t>Գրապահարան ապակյա դռներով Վեգա</t>
  </si>
  <si>
    <t>Գրապահարան  Վեգա</t>
  </si>
  <si>
    <t>Պահարան 2000*2250*400</t>
  </si>
  <si>
    <t>Պահարան 4 դռն.</t>
  </si>
  <si>
    <t>Գրապահարան  P -4</t>
  </si>
  <si>
    <t xml:space="preserve">Գրապարան ղեկավարի համար ապակյա դռներով /GLASS BOOKSHELF FOR MANAGER/ </t>
  </si>
  <si>
    <t>Գրապարան /BOOKSHELF/</t>
  </si>
  <si>
    <t>Զգեստապահարան ՙVega՚</t>
  </si>
  <si>
    <t>Զգեստապարան /WARDROBE/</t>
  </si>
  <si>
    <t>Մետաղյա պահարան և դարակ</t>
  </si>
  <si>
    <t>Մետաղյա պահարան 3 դարակ</t>
  </si>
  <si>
    <t>Մետաղյա պահարան /4 դարականի/</t>
  </si>
  <si>
    <t xml:space="preserve">Դատավորի բազկաթոռ կաշվից, 650մմբարձ., բ.720մմ, եր.670մմ,լ.680մ.մ </t>
  </si>
  <si>
    <t xml:space="preserve">Սովորական աթոռ մետաղյա կմախքով, կտորից պաստառապատ </t>
  </si>
  <si>
    <t>Դատավորի,օգնականի,վկայի աթոռ</t>
  </si>
  <si>
    <t>Աթոռ սովորական</t>
  </si>
  <si>
    <t xml:space="preserve">Գրասենյակային աթոռ </t>
  </si>
  <si>
    <t>Գրասենյակային աթոռ կաշվե</t>
  </si>
  <si>
    <t>5 տեղանոց նստարան</t>
  </si>
  <si>
    <t>6 տեղանեց նստարան</t>
  </si>
  <si>
    <t>Նստարան 4 տեղ.</t>
  </si>
  <si>
    <t>Վեբ կամերա</t>
  </si>
  <si>
    <t>Ցանցային բաշխիչ</t>
  </si>
  <si>
    <t>Voice Recording Operating Software</t>
  </si>
  <si>
    <t>Sistem Compatible Sound Card</t>
  </si>
  <si>
    <t>Videoprojector DLP Toshiba T 45</t>
  </si>
  <si>
    <t>Videoprojector server 16*1.0</t>
  </si>
  <si>
    <t>Ականջակալ KOSS UR-20</t>
  </si>
  <si>
    <t>Ոտքի պեդալ SRS Pedal</t>
  </si>
  <si>
    <t xml:space="preserve">Դատավորի Սեղան </t>
  </si>
  <si>
    <t>դատավորի սեղան</t>
  </si>
  <si>
    <t>զգեստապահարան</t>
  </si>
  <si>
    <t>գրապահարան</t>
  </si>
  <si>
    <t>ամբիոն</t>
  </si>
  <si>
    <t>տումբա 3 դարակով</t>
  </si>
  <si>
    <t>ղեկավար.կող.սեղան</t>
  </si>
  <si>
    <t>ղեկավար.դիմ.սեղան</t>
  </si>
  <si>
    <t>ղեկավարի գրասեղ.</t>
  </si>
  <si>
    <t>գրապահ.ղեկ.համար</t>
  </si>
  <si>
    <t>դինադիր կցասեղան</t>
  </si>
  <si>
    <t>աշխատանք.աթոռ</t>
  </si>
  <si>
    <t>կող.կցասեղան</t>
  </si>
  <si>
    <t>գրասեղ.պահ.3դարակ</t>
  </si>
  <si>
    <t>ղեկավարի սեղան</t>
  </si>
  <si>
    <t>ղեկավարի աթոռ</t>
  </si>
  <si>
    <t>գրապահ.ապակե դռ.</t>
  </si>
  <si>
    <t>գրասեղան</t>
  </si>
  <si>
    <t>Գրապահարան/BOOKSHELF/</t>
  </si>
  <si>
    <t>Մետաղական պահարան</t>
  </si>
  <si>
    <t>գրասեղան ղեկավարի /լամինատից/</t>
  </si>
  <si>
    <t>մետաղական պահարան</t>
  </si>
  <si>
    <t>Բազկաթոռ ղեկավարի</t>
  </si>
  <si>
    <t>Համակարգիչ արտոնագիրWin Pr8, 10LP NL LegalizationG</t>
  </si>
  <si>
    <t>Համակարգիչ արտոնագիր Օfice ProPius 2013SNGL MVL</t>
  </si>
  <si>
    <t>ՙՀԾ՚-հաշվապահ-6</t>
  </si>
  <si>
    <t>ՏԱՎՈՒՇԻ ՄԱՐԶԻ ԸՆԴՀԱՆՈՒՐ ԻՐԱՎԱՍՈՒԹՅԱՆ ԴԱՏԱՐԱՆ</t>
  </si>
  <si>
    <t>Ð³Ù³Ï³ñ·Çã /åñáó»ëáñ/ P4 3.2 GHz 915</t>
  </si>
  <si>
    <t>Ð³Ù³Ï³ñ·Çã  HP Compaq dx 7400</t>
  </si>
  <si>
    <t>Ð³Ù³Ï³ñ·Çã PH Core Duo 66/1066</t>
  </si>
  <si>
    <t>Ð³Ù³Ï³ñ·Çã LSUS QUIK TR kCK</t>
  </si>
  <si>
    <t xml:space="preserve"> Worksatation HP dx7500 intel Core 2 Duo</t>
  </si>
  <si>
    <t>Workstation HPDx 7500 M/1:7400</t>
  </si>
  <si>
    <t>Ð³Ù³Ï³ñ·Çã CPU:2MB L2cachememory2GB 667MHZ</t>
  </si>
  <si>
    <t>ê»ñí»ñ DELL optil Plex TM745 Mini to wer</t>
  </si>
  <si>
    <t>ØáÝÇïáñ HP W2072a LCD</t>
  </si>
  <si>
    <t>ØáÝÇïáñ Èê¸ 19HP L1908</t>
  </si>
  <si>
    <t>ØáÝÇïáñ Èê¸ 19HP L1908w</t>
  </si>
  <si>
    <t xml:space="preserve"> Monitor  samsung 19 943 NLCD</t>
  </si>
  <si>
    <t>ØáÝÇïáñ  DELL 19LSD</t>
  </si>
  <si>
    <t>ØáÝÇïáñ Ð³Ýë-æÇ 17 Èê¸</t>
  </si>
  <si>
    <t>ØáÝÇïáñ DELL E177FP Blach TC 099 (ê»ñí»ñ)</t>
  </si>
  <si>
    <t>Monitor hp lw1901 LCD</t>
  </si>
  <si>
    <t xml:space="preserve">È³½»ñ³ÛÇÝ ïåÇã 1020                                                    </t>
  </si>
  <si>
    <t>È³½»ñ³ÛÇÝ ïåÇã Canon 2900</t>
  </si>
  <si>
    <t>È³½»ñ³ÛÇÝ ïåÇã HP LJ P 2014</t>
  </si>
  <si>
    <t>îåÇã SAMSUNG 4/1</t>
  </si>
  <si>
    <t>ä³ï×»Ý³Ñ³ÝÙ³Ý Ù»ù»Ý³ Canon Ðè 2016æÆ</t>
  </si>
  <si>
    <t>´³½Ù³ýáõÝÏóÇáÝ³É ïåÇã</t>
  </si>
  <si>
    <t>êÏ³Ý»ñ HP Scanjet G2710</t>
  </si>
  <si>
    <t>ü³ùë-Ñ»é³Ëáë Panasonic KX FL 612CX</t>
  </si>
  <si>
    <t>öáß»ÏáõÉ Panasonic MC-5510</t>
  </si>
  <si>
    <t>UPS-650</t>
  </si>
  <si>
    <t>²ÝË³÷³Ý ëÝáõóÙ³Ý ë³ñù Capasity min 750 VA</t>
  </si>
  <si>
    <t>²ÝË³÷³Ý ëÝáõóÙ³Ý ë³ñù Smart UPS-1500</t>
  </si>
  <si>
    <t>²ÝË³÷³Ý ëÝáõóÙ³Ý Ï³ñ· 1200 VA</t>
  </si>
  <si>
    <t>²ÝË³÷³Ý ëÝáõóÙ³Ý ë³ñù  MGE 625</t>
  </si>
  <si>
    <t>UPS Eaton  NOVA  AVR 625VA/360w</t>
  </si>
  <si>
    <t>´³½Ù³ýáõÝÏóÇáÝ³É ïåáÕ Ñ³Ù³Ï³ñ· §µáÉáñÁ Ù»ÏáõÙ</t>
  </si>
  <si>
    <t>ïåÇã HPLJ Pro P 1102</t>
  </si>
  <si>
    <t>Ð³Ù³Ï³ñ·Çã HPcompaq 6200 pro Ser. Intel i3-2120</t>
  </si>
  <si>
    <t>Monitor HP 20 HP 2011x20-in LED LCD</t>
  </si>
  <si>
    <t>UPS APC BACK RS 500 VA</t>
  </si>
  <si>
    <t>Flatbed Scaner Epson GT 2500</t>
  </si>
  <si>
    <t>Digital Court Recording System   (Computer HP compaq 6300 MT, Monitor- HP COMPAQ LE2002x 20-in LED Monitor, printer HP Laserjet Pro P1102, Srs Femida</t>
  </si>
  <si>
    <t>ØáÝÇïáñ êå³Û¹»ñ Üºî 19 Èê¸</t>
  </si>
  <si>
    <t>համակարգիչCORE i3 MS Office Standaet Windows 8.1</t>
  </si>
  <si>
    <t>համակարգիչCORE i3 M Windows 8.1 Pro 3.4</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</si>
  <si>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</si>
  <si>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POWER UPS 1500VA ուժային անխափան սնուցման սարք</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</si>
  <si>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</si>
  <si>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Բազմաֆ-լ տպիչ Kyoceta ECOSYS M 2530dn</t>
  </si>
  <si>
    <t>Ð³Ù³Ï³ñ·Çã, É³½»ñ³ÛÇÝ ïåÇãáí P4 2.4 chipset VCA</t>
  </si>
  <si>
    <t>Digital Court Recording System   ¸³ï³Ï³Ý ·áñÍÁÝÃ³óÇ Ãí³ÛÇÝ Ó³ÛÝ³·ñÙ³Ý Ñ³Ù³Ï³ñ·</t>
  </si>
  <si>
    <t>Monitor LSD 17           (ý»ÙÇ¹³)</t>
  </si>
  <si>
    <t>È³½»ñ³ÛÇÝ ïåÇã HP LJ P 1018      (ý»Ù.)</t>
  </si>
  <si>
    <t>ä³ï×»Ý³Ñ³ÝÙ³Ý Ù»ù»Ý³ Canon NP 7161</t>
  </si>
  <si>
    <t>ä³ï×»Ý³Ñ³ÝÙ³Ý Ù»ù»Ý³ Canon Çè 2016</t>
  </si>
  <si>
    <t xml:space="preserve">´³Å³Ý³ñ³ñ 24 port </t>
  </si>
  <si>
    <t xml:space="preserve">öáùñ Ñ»é³Ëáë³Ï³Û³Ý ATS Panasonik kx-TM </t>
  </si>
  <si>
    <t>System Compatible sound card (Ó³ÛÝ³ÛÇÝ ù³ñï)</t>
  </si>
  <si>
    <t xml:space="preserve">Audio-commytating Mrktur </t>
  </si>
  <si>
    <t>´³ñÓñ³Ëáë (Microphone)</t>
  </si>
  <si>
    <t>Ð³Ù³Ï³ñ·Çã LSUS QUIK KCK</t>
  </si>
  <si>
    <t>Databaza server CPU:310 Cr5 Tower 1066 Mhz</t>
  </si>
  <si>
    <t>ØáÝÇïáñ ìÛáõ êáÝÇù 19 üÉ»Ã</t>
  </si>
  <si>
    <t>êÏ³Ý»ñ Scan jet G3110</t>
  </si>
  <si>
    <t>www SERVER CPU intel Xenon  E5410-233Ghz</t>
  </si>
  <si>
    <t>DICITAL COURT RECORDT HG SYSTEN SBS-Femida</t>
  </si>
  <si>
    <t>Digital Court Recording  System /SRS-Femida,Workstatrion, Monitor, UPS</t>
  </si>
  <si>
    <t>ä³ï×»Ý³Ñ³ÝÙ³Ý Ù»ù»Ý³  NP MPF</t>
  </si>
  <si>
    <t>UPS EATON EVOLUTION 1550VA/1100W</t>
  </si>
  <si>
    <t>Կոշտ սկավառակ</t>
  </si>
  <si>
    <t>ØáïáóÇÏÉ §àõñ³É¦</t>
  </si>
  <si>
    <t>²íïáÙ»ù»Ý³ Hyundai New Elentra 1.8</t>
  </si>
  <si>
    <t>¸³ï³Ï³Ý Ï³½ÙÇ ë»Õ³Ý</t>
  </si>
  <si>
    <t>âÑñÏÇ½íáÕ  å³Ñ³ñ³Ý</t>
  </si>
  <si>
    <t>¸³ï³íáñÇ ê»Õ³Ý</t>
  </si>
  <si>
    <t>¸³ï³Ï³Ý ¹³ÑÉÇ×Ç× ³ñ·»É³×³Õ</t>
  </si>
  <si>
    <t>¸ÇÙ³¹Çñ Ï³ó³ë»Õ³Ý</t>
  </si>
  <si>
    <t>ÏáÕ³ÛÇÝ Ï³ó³ë»Õ³Ý</t>
  </si>
  <si>
    <t>²Ûó»ÉáõÝ»ñÇ Ñ³Ù³ñ ³Ãáé</t>
  </si>
  <si>
    <t>Փաստաթղթերի պահպանման պահարան</t>
  </si>
  <si>
    <t>²Ýó³·ñ³ÛÇÝ ù³ñï»ñÇ ÁÝÃ»ñóÇã (Ý»ñ³éÛ³Ý ÏáÝïñáÉ»ñ)-K-3</t>
  </si>
  <si>
    <t>¸é³Ý ¾É»Ïïñ³Ï³Ý ÷³Ï³Ýù</t>
  </si>
  <si>
    <t>¸é³Ý Ù»Ë³ÝÇÏ³Ï³Ý ÷³ÏáÕ ë³ñù</t>
  </si>
  <si>
    <t>¾É. ëÝÙ³Ý Ñ³Ý·áõÛó å³Ñáõëï³ÛÇÝ Ù³ñïÏáóÝ»ñáí</t>
  </si>
  <si>
    <t>¾É»Ïïñ³Ï³Ý ¨ ÇÝï»ñý»ë³ÛÇÝ Ù³ÉáõËÝ»ñ. É³ñ³ÝóáõÙ ¨ ³ÛÉ ³ÝÑñ³Å»ßï ³åñ³ÝùÝ»ñ. Ë³ñù³íáñáõÙÝ»ñ ¨ å³ñ³·³Ý»ñ</t>
  </si>
  <si>
    <t>¶ñ³ë»Õ³ÝÇ å³Ñ³ñ³Ý 3 ¹³ñ³Ïáí</t>
  </si>
  <si>
    <t xml:space="preserve">ºñÏ³ñ ³ßË³ï³Ýù³ÛÇÝ ·ñ³ë»Õ³Ý </t>
  </si>
  <si>
    <t>¸³ï³ñ³ÝÇ ù³ñïáõÕ³ñÇ ·ñ³ë»Õ³Ý</t>
  </si>
  <si>
    <t>2 ï»Õ³Ýáó Ýëï³ñ³Ý</t>
  </si>
  <si>
    <t>¸³ï³Ï³Ý ¹³ÑÉÇ×Ç ³ñ·»É³×³Õ L 210</t>
  </si>
  <si>
    <t>¸³ï³ñ³ÝÇ ÏáÕÙ»ñÇ Ñ³Ù³ñ ·ñ³ë»Õ³Ý</t>
  </si>
  <si>
    <t>²Ýó³·ñ³ÛÇÝ ù³ñï»ñÇ ÁÝÃ»ñóÇã (Ý»ñ³éÛ³É ÏáÝïñáÉ»ñ) - K - 3</t>
  </si>
  <si>
    <t>¸é³Ý ¿É»Ïïñ³Ï³Ý ÷³Ï³Ýù</t>
  </si>
  <si>
    <t>¾É»Ïïñ³Ï³Ý ¨ ÇÝï»ñý»Ûë³ÛÇÝ Ù³ÉáõËÝ»ñ. É³ñ³ÝóáõÙ ¨ ³ÛÉ ³ÝÑñ³Å»ßï ³åñ³ÝùÝ»ñ ë³ñù³íáñáõÙÝ»ñ ¨ å³ñ³·³Ý»ñ</t>
  </si>
  <si>
    <t>ՀՀ վերաքննիչ քաղաքացիական դատարան</t>
  </si>
  <si>
    <t xml:space="preserve">Printer </t>
  </si>
  <si>
    <t>Ձայնային համակարգ Delta44</t>
  </si>
  <si>
    <t>Ձայնային հաղորդակցման համակարգ SRS Mixer 8x4</t>
  </si>
  <si>
    <t>ՄիկրոֆոնSRS Voice Clear</t>
  </si>
  <si>
    <t>Միկրոֆոնի հենակ Table Stand</t>
  </si>
  <si>
    <t>Միկրոֆոնի հենակ Floor Stand</t>
  </si>
  <si>
    <t>Միկրոֆոնի հենակ  Holder MHR</t>
  </si>
  <si>
    <t>Միկրոֆոնի  կաբել Cable with XLR</t>
  </si>
  <si>
    <t>Ոտքի պեդալ</t>
  </si>
  <si>
    <t>Server TYPe A Proliant ML 350 G4</t>
  </si>
  <si>
    <t>Server TYPe B Proliant MLJ 50 G4</t>
  </si>
  <si>
    <t>Printer TYPe A Laserjet 1022</t>
  </si>
  <si>
    <t>Printer TYPe B  Laserjet 2420</t>
  </si>
  <si>
    <t>Printer  Digital at sender/</t>
  </si>
  <si>
    <t>Desktop digital copier  TYPe A KM 2020</t>
  </si>
  <si>
    <t>UPS  serial 230V</t>
  </si>
  <si>
    <t>Misellancou s goods for Network</t>
  </si>
  <si>
    <t>UPS E-pro 600 VA</t>
  </si>
  <si>
    <t>Պատճենահանման մեքենա Canon NP 7161</t>
  </si>
  <si>
    <t>Գունավոր տպիչ</t>
  </si>
  <si>
    <t>Միկրոֆոն   SRS Voice Clear</t>
  </si>
  <si>
    <t>Միկրոֆոն / կաբել/</t>
  </si>
  <si>
    <t>Միկրոֆոն /հենակ/</t>
  </si>
  <si>
    <t>Ականջակալ SR-20</t>
  </si>
  <si>
    <t>Ոտքի պեդալ  SRS Pedal</t>
  </si>
  <si>
    <t>Մոնիտոր CMVLCD 17</t>
  </si>
  <si>
    <r>
      <t xml:space="preserve">Համակարգիչ </t>
    </r>
    <r>
      <rPr>
        <i/>
        <sz val="10"/>
        <rFont val="Arial Armenian"/>
        <family val="2"/>
      </rPr>
      <t>P4   2,8GHZ intel</t>
    </r>
  </si>
  <si>
    <t>Workstation  TYPe A</t>
  </si>
  <si>
    <t>Workstation  TYPe B</t>
  </si>
  <si>
    <t>Monitor   Hewlett Packard L1502</t>
  </si>
  <si>
    <r>
      <t xml:space="preserve">Համակարգիչ </t>
    </r>
    <r>
      <rPr>
        <i/>
        <sz val="10"/>
        <rFont val="Arial Armenian"/>
        <family val="2"/>
      </rPr>
      <t>P4  3.0 GHz,915 Intel chipset,VGA 64MB on board,800FSB HDD SATA 80GB,RAM 256MB,FDD,CD-ROM,KB,Mouse</t>
    </r>
  </si>
  <si>
    <t>Մոնիտոր DELL 17 LCD</t>
  </si>
  <si>
    <t>Պրոցեսոր համակարգիչ  p.-24 GHR+monitor LCDR-15</t>
  </si>
  <si>
    <r>
      <t xml:space="preserve">Համակարգիչ </t>
    </r>
    <r>
      <rPr>
        <i/>
        <sz val="10"/>
        <rFont val="Arial Armenian"/>
        <family val="2"/>
      </rPr>
      <t>P4  Core2Duo2,66/1066,intel 31  chipset,VGA 128MB on board,HDD SATAS 160GB,RAM 1024MB,CD/DVD,Keyboard,Mouse</t>
    </r>
  </si>
  <si>
    <t>Monitor Hewlett Packard L1501</t>
  </si>
  <si>
    <t>Printer HP  Laserjet 1017</t>
  </si>
  <si>
    <t>UPS  1200  VA</t>
  </si>
  <si>
    <t>Սկաներ  Epson   V350</t>
  </si>
  <si>
    <t>Հեռախոս ֆաքս</t>
  </si>
  <si>
    <r>
      <t xml:space="preserve">Համակարգիչ </t>
    </r>
    <r>
      <rPr>
        <i/>
        <sz val="10"/>
        <rFont val="Arial Armenian"/>
        <family val="2"/>
      </rPr>
      <t xml:space="preserve">  HP  Compaq  dx*7400</t>
    </r>
  </si>
  <si>
    <t>Մոնիտոր  LCD-19  HP  L 1908w</t>
  </si>
  <si>
    <t>Տպիչ  HP  LJ  P2014</t>
  </si>
  <si>
    <t>Բոլորը մեկում համակարգ</t>
  </si>
  <si>
    <t>Server  HP  DL160G5</t>
  </si>
  <si>
    <t>Rack  HP  Universal  Rack 10642G2</t>
  </si>
  <si>
    <t>Rack Mountable   UPS  MGE   3000VA</t>
  </si>
  <si>
    <r>
      <t xml:space="preserve">Համակարգիչ </t>
    </r>
    <r>
      <rPr>
        <i/>
        <sz val="10"/>
        <rFont val="Arial Armenian"/>
        <family val="2"/>
      </rPr>
      <t xml:space="preserve">   Inter  core  2  Duo 4600/HDD  160  Gb/D</t>
    </r>
  </si>
  <si>
    <t>Մոնիտոր LCD 19"LGL  1953 - BF BLACK</t>
  </si>
  <si>
    <r>
      <t xml:space="preserve">Համակարգիչ </t>
    </r>
    <r>
      <rPr>
        <i/>
        <sz val="10"/>
        <rFont val="Arial Armenian"/>
        <family val="2"/>
      </rPr>
      <t xml:space="preserve">  </t>
    </r>
  </si>
  <si>
    <t>Մոնիտոր HP  19</t>
  </si>
  <si>
    <t>Հեռախոս  /Panasonic   KX-TG3522BX</t>
  </si>
  <si>
    <t>Մոնիտոր LCD  19 HP  L1908w</t>
  </si>
  <si>
    <t xml:space="preserve">Մոնիտոր  Beng  LCD  19 </t>
  </si>
  <si>
    <r>
      <t xml:space="preserve">Համակարգիչ </t>
    </r>
    <r>
      <rPr>
        <i/>
        <sz val="10"/>
        <rFont val="Arial Armenian"/>
        <family val="2"/>
      </rPr>
      <t xml:space="preserve">   HP  Compaq  dx 7400,CPU</t>
    </r>
  </si>
  <si>
    <r>
      <t xml:space="preserve">Համակարգիչ </t>
    </r>
    <r>
      <rPr>
        <i/>
        <sz val="10"/>
        <rFont val="Arial Armenian"/>
        <family val="2"/>
      </rPr>
      <t>P4   Core2Duo 2,66/1066</t>
    </r>
  </si>
  <si>
    <t>Անխափան սնուցման սարք  UPS1200VA</t>
  </si>
  <si>
    <t>Անխափան սնուցման սարք MGE625</t>
  </si>
  <si>
    <t>Պատճենահանման սարք  Canon MF-3220</t>
  </si>
  <si>
    <t>Սկաներ Epson  V 350</t>
  </si>
  <si>
    <t>Մոնիտոր  Benq  LCD  19"</t>
  </si>
  <si>
    <r>
      <t xml:space="preserve">Համակարգիչ </t>
    </r>
    <r>
      <rPr>
        <i/>
        <sz val="10"/>
        <rFont val="Arial Armenian"/>
        <family val="2"/>
      </rPr>
      <t>P4  Core2Duo2,66/1066, inter 31  chipset,VGA  128Mb  onb.,HDD SATS   160Gb.RAM 1024Mb, CD-RW/DVD.KB,Mouse</t>
    </r>
  </si>
  <si>
    <t>Տպիչ HPLaser  Jet  1018</t>
  </si>
  <si>
    <r>
      <t xml:space="preserve">Համակարգիչ </t>
    </r>
    <r>
      <rPr>
        <i/>
        <sz val="10"/>
        <rFont val="Arial Armenian"/>
        <family val="2"/>
      </rPr>
      <t xml:space="preserve">  HP  Compaq  dx 7400</t>
    </r>
  </si>
  <si>
    <t>Մոնիտոր  LCD  19 HP  L1908w</t>
  </si>
  <si>
    <t>Տպիչ  HP  Jet  P2014</t>
  </si>
  <si>
    <t>Public monitor terminal/MKY8160T,integrate  mith monitor,montable in monuitor chasses,CPU:intel E5200/2.5 Ghz/LGA775/2M/800Mhz/-SYSmark 2004SE Rating  156=</t>
  </si>
  <si>
    <t xml:space="preserve"> UPS 650</t>
  </si>
  <si>
    <t>UPS 625 Nova AVR</t>
  </si>
  <si>
    <t>Տպիչ HP Laserjet Pro P1102</t>
  </si>
  <si>
    <r>
      <t xml:space="preserve">Համակարգիչ </t>
    </r>
    <r>
      <rPr>
        <i/>
        <sz val="10"/>
        <rFont val="Arial Armenian"/>
        <family val="2"/>
      </rPr>
      <t xml:space="preserve">   HPcompaq 6200 Pro Ser.,Intel i3-2120  </t>
    </r>
  </si>
  <si>
    <t xml:space="preserve">Monitor     HP 20  HP 2011x20-In LED LCD         </t>
  </si>
  <si>
    <t xml:space="preserve">UPS     APS Back  RS 500VA                        </t>
  </si>
  <si>
    <t xml:space="preserve"> Flatbed Scaner    Epson GT-2500                  </t>
  </si>
  <si>
    <t>MFU xerox  WC 5021</t>
  </si>
  <si>
    <t>Printer  1102</t>
  </si>
  <si>
    <t xml:space="preserve">Մոնիտոր HPW2072a  LCD </t>
  </si>
  <si>
    <r>
      <t xml:space="preserve">Համակարգիչ </t>
    </r>
    <r>
      <rPr>
        <i/>
        <sz val="10"/>
        <rFont val="Arial Armenian"/>
        <family val="2"/>
      </rPr>
      <t xml:space="preserve">  CPU:  2MB L2cachememory 2CB  667  MHZ</t>
    </r>
  </si>
  <si>
    <t>Monitor  20"Samsung S20A300B</t>
  </si>
  <si>
    <t>Workstation lntel Core              i7-3770</t>
  </si>
  <si>
    <t>Մոնիտոր  HP Compaq LE 1901w</t>
  </si>
  <si>
    <t xml:space="preserve">Monitor  HP 20  HP 2011x20-In LED LCD          </t>
  </si>
  <si>
    <r>
      <t xml:space="preserve">Համակարգիչ </t>
    </r>
    <r>
      <rPr>
        <i/>
        <sz val="10"/>
        <rFont val="Arial Armenian"/>
        <family val="2"/>
      </rPr>
      <t xml:space="preserve">   HP compaq 6200Pro Ser.,InteI  i3-2120</t>
    </r>
  </si>
  <si>
    <t>Scaner xerox 7600I</t>
  </si>
  <si>
    <t>Data bazae server HP pro Liant ML 110G7 RAM8GB</t>
  </si>
  <si>
    <t>Monitor HP Compaq LE 2002*Backlit LCD</t>
  </si>
  <si>
    <t>Կոնդիցիոներ-1</t>
  </si>
  <si>
    <r>
      <t xml:space="preserve">Համակարգիչ </t>
    </r>
    <r>
      <rPr>
        <i/>
        <sz val="10"/>
        <rFont val="Arial Armenian"/>
        <family val="2"/>
      </rPr>
      <t xml:space="preserve">  Carei-2120 3.3 GHZ 2 cores 3mb,DD 34gb</t>
    </r>
  </si>
  <si>
    <t>Մոնիտոր Philips 19.5 200V 4L SB/00</t>
  </si>
  <si>
    <r>
      <t xml:space="preserve">Համակարգիչ </t>
    </r>
    <r>
      <rPr>
        <i/>
        <sz val="10"/>
        <rFont val="Arial Armenian"/>
        <family val="2"/>
      </rPr>
      <t xml:space="preserve">  Core i3 MS Office Standaet Windows </t>
    </r>
  </si>
  <si>
    <t>14 ապրիլ 2015թ.</t>
  </si>
  <si>
    <t>Մոնիտոր Տեսավահանակ Philips LSD monitor V line 21.5</t>
  </si>
  <si>
    <t>Օդորակիչ  9000 BTU</t>
  </si>
  <si>
    <t>19 մայիս 2015թ.</t>
  </si>
  <si>
    <t>Server  DELL Optiplex 745 /Ram2 GB/</t>
  </si>
  <si>
    <t xml:space="preserve">Մոնիտոր   Dell 156 FP 15  </t>
  </si>
  <si>
    <t>Տպիչ xerox Workcentre 33250 DNI</t>
  </si>
  <si>
    <t>23 հունիս 2015թ.</t>
  </si>
  <si>
    <t>12/10/ 2015թ.</t>
  </si>
  <si>
    <t>Սերվերային համակարգ,  ստեղնաշար Genius,մկնիկ Genius 5038A-II,Intel XEON E-1226V3, Super X10SAE,SATA 3.16GB,(2x8gb),DDR3-1600,2x1 TB 3.5*SATA 6B/s 7.2 RPM,DVD-RW, 2xRJ45 Gig, Eth,1xVGA,1xDisplay port,500W p Supply,USB</t>
  </si>
  <si>
    <t>08փետրվար 2016թ.</t>
  </si>
  <si>
    <t>Սկաներ  canon LIDE 120</t>
  </si>
  <si>
    <t>24փետրվար 2016թ.</t>
  </si>
  <si>
    <t>Բազմաֆ-լ տպիչ Kyoceta ECISYS M 2530dn</t>
  </si>
  <si>
    <t>Սկաներ Canon Life 110</t>
  </si>
  <si>
    <t>19 հուլիս 2016թ.</t>
  </si>
  <si>
    <t>19/09/ 2016թ.</t>
  </si>
  <si>
    <t>Ավտոմեքենա Hyndai elantra</t>
  </si>
  <si>
    <t>Աթոռ Քարտուղարի,վկայի</t>
  </si>
  <si>
    <t>Սեղան Ղեկավարի /առանց տումբայի/ VEGA</t>
  </si>
  <si>
    <t>Սեղան Ղեկավարի  VEGA</t>
  </si>
  <si>
    <t>Սեղան Ղեկավարի դիմադիր սեղան VEGA</t>
  </si>
  <si>
    <t>Սեղան Ղեկավարի սեղանի կցորդ VEGA</t>
  </si>
  <si>
    <t>Սեղան Մեկ տումաբայի համար</t>
  </si>
  <si>
    <t>Սեղան Սովորական</t>
  </si>
  <si>
    <t xml:space="preserve">Սեղանի տումբա VEGA </t>
  </si>
  <si>
    <t>Զգեստապահարան VEGA</t>
  </si>
  <si>
    <t>Գրապահարան ապակյա դռներով VEGA</t>
  </si>
  <si>
    <t>Գրապահարան VEGA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</si>
  <si>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</si>
  <si>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</si>
  <si>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</si>
  <si>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</si>
  <si>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</si>
  <si>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</si>
  <si>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</si>
  <si>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</si>
  <si>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</si>
  <si>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4 տեղանոց</t>
  </si>
  <si>
    <t>Նստարան  5տեղանոց</t>
  </si>
  <si>
    <t>Զինանշան D=35սմ</t>
  </si>
  <si>
    <t>Պատուհանի օդափոխիչ  AKH-7AGS-W</t>
  </si>
  <si>
    <t>Պատուհանի օդափոխիչ AKH-9AGN-W</t>
  </si>
  <si>
    <t>Պատուհանի օդափոխիչ ALH-22AAN-W</t>
  </si>
  <si>
    <t>Մետաղյա պահարան 4 դարակ</t>
  </si>
  <si>
    <t>Մետաղյա պահարան 3դարակ</t>
  </si>
  <si>
    <t>Անջրպետ 3000*120*950մմ</t>
  </si>
  <si>
    <t>Նստարան 5 տեղանոց</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</si>
  <si>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</si>
  <si>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</si>
  <si>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</si>
  <si>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</si>
  <si>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</si>
  <si>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Պատուհանի օդափոխիչ AMH-13AGS-W Cooling Capacity 3.5kw</t>
  </si>
  <si>
    <t>Պատուհանի օդափոխիչ ALH-22AAN-WALH -22,AAZ-WCooling Capacity6.1KW</t>
  </si>
  <si>
    <t>Դրոշակ ներսի համար</t>
  </si>
  <si>
    <t>Սեղան դատավորի</t>
  </si>
  <si>
    <t>Աթոռ Շարժական</t>
  </si>
  <si>
    <t>Աթոռ Այցելությունների</t>
  </si>
  <si>
    <t>Տումբա դարակով</t>
  </si>
  <si>
    <t>Սեղան  Սովորական</t>
  </si>
  <si>
    <t>Գրապահարան ապակիով</t>
  </si>
  <si>
    <t>Սեղան Քարտուղարի</t>
  </si>
  <si>
    <t>Գործառնական Աթոռ</t>
  </si>
  <si>
    <t>ՑԱՆԿ</t>
  </si>
  <si>
    <t>ՎԵՐԱԳՆԱՀԱՏՄԱՆ ԵՆԹԱԿԱ ՀԻՄՆԱԿԱՆ ՄԻՋՈՑՆԵՐԻ</t>
  </si>
  <si>
    <t>ՀՀ ԴԱՏԱԿԱՆ ԴԵՊԱՐՏԱՄԵՆՏԻ ԿԵՆՏՐՈՆԱԿԱՆ ՄԱՐՄԻՆ</t>
  </si>
  <si>
    <t>î»Õ,Ï»ÝïñáÝ³óí³Í ë»ñí»ñ HP ML350</t>
  </si>
  <si>
    <t>î»Õ³¹ñíáÕ ï³Ï¹Çñ/Firewell CISCO 3745</t>
  </si>
  <si>
    <t>Øá¹»ÙÇ ï³Ï¹Çñ -TAINET trs-32</t>
  </si>
  <si>
    <t>Øá¹»Ù  Zy OMNI56K</t>
  </si>
  <si>
    <t>Îáõï³ÏÇã/Power UPS Triplite SMX500XLRT3U</t>
  </si>
  <si>
    <t>ØÇ³óÙ³Ý ë³ñù/D-Link/</t>
  </si>
  <si>
    <t>´³½Ù³ýáõÝÏóÇáÝ³É ÁÝ¹áõÝÇã/CISCO ACCESSROUNTER SDRAM 128mb</t>
  </si>
  <si>
    <t>²íïáÙ³ï ·»Ý»ñ³ïáñ/ADA 8.0-230 PL</t>
  </si>
  <si>
    <t>ò³Ýó HUBs, Switches and connector</t>
  </si>
  <si>
    <t>²ßË³ï³Ï³Û³Ý DELL OptiPlex 170L</t>
  </si>
  <si>
    <t>Buznes monitor DELLUitrasharp2405FPW 24LCD FLAT panel</t>
  </si>
  <si>
    <t>Ð³Ù³Ï³ñ·Çã P4  3.0.Hz 945intel chipest RAM 512MB, video card 128mn\b</t>
  </si>
  <si>
    <t>Ð³Ù³Ï³ñ·Çã Dual Pentium4</t>
  </si>
  <si>
    <t>ØáÝÇïáñ 21 Flat</t>
  </si>
  <si>
    <t>ì»ñ³ÉÇóù³íáñÙ³Ý Ù³ñïÏáó</t>
  </si>
  <si>
    <t>Þ³ñÅ³Ï³Ý Éáõë³íáñáõÃÛáõÝ</t>
  </si>
  <si>
    <t>Dell Power Edge 2950 Rack mount</t>
  </si>
  <si>
    <t>APC Smart-UPS 3000 Rack mount</t>
  </si>
  <si>
    <t>Rack  HP Universal 10642 G2</t>
  </si>
  <si>
    <t>Server/ Rack Proliant DL320</t>
  </si>
  <si>
    <t>WWW Server Rack Proliant ML370</t>
  </si>
  <si>
    <t>KVM Server Console Swich Keyboard</t>
  </si>
  <si>
    <t>Printer HPLJ1018/</t>
  </si>
  <si>
    <t>Firewall /CISCO PIX515E-UR</t>
  </si>
  <si>
    <t>ÎáÝ¹ÇóÇáÝ»ñ Sanyo SAPS 96GHMC</t>
  </si>
  <si>
    <t xml:space="preserve">È³½»ñ³ÛÇÝ ïåÇã </t>
  </si>
  <si>
    <t>Ð³Ù³Ï³ñ·Çã/ ÙáÝÇïáñ/</t>
  </si>
  <si>
    <t>Ï»ÙåÉ</t>
  </si>
  <si>
    <t>Ð³Ù³Ï³ñ·Çã P43.0Ghz 915 Intel chipset                V GA 64 B on boardRam 512MB</t>
  </si>
  <si>
    <t>ØáÝÇïáñBenq Lcd 17</t>
  </si>
  <si>
    <t>È³½»ñ³ÛÇÝ ïåÇãCanon LBP-2900</t>
  </si>
  <si>
    <t>ØÇÝÇ Ñ»é³Ëáë³Ï³Û³ÝÇ Ïóáñ¹</t>
  </si>
  <si>
    <t>Smart UPS  APS  RT 3000VA</t>
  </si>
  <si>
    <t xml:space="preserve">Workstation CI RCProcessor P4 3.1 Mb </t>
  </si>
  <si>
    <t xml:space="preserve">  CIT ØáÝÇïáñ Flat Panel Type</t>
  </si>
  <si>
    <t>Rack Mount Switch D-LINK DGS -1016</t>
  </si>
  <si>
    <t>Automatic Power SwitchDGK 203-30</t>
  </si>
  <si>
    <t>ê»ñí»ñ  DELL POWER EDGE</t>
  </si>
  <si>
    <t>²ßË³ï³Ï³Û³Ý dell Optiplex 170L</t>
  </si>
  <si>
    <t>ØáÝÇïáñ DellE156FP15</t>
  </si>
  <si>
    <t>HP compaq</t>
  </si>
  <si>
    <t>ØáÝÇïáñ  HP1740</t>
  </si>
  <si>
    <t>äñÇÝï»ñ</t>
  </si>
  <si>
    <t>UPS type A  APS SUA 1500IBlack smart -1500VA</t>
  </si>
  <si>
    <t>UPS type B APS BK650EL Back-650VA</t>
  </si>
  <si>
    <t>Miscellaneous goods</t>
  </si>
  <si>
    <t>Digital Projector</t>
  </si>
  <si>
    <t>Wall Mounted Electric Screen</t>
  </si>
  <si>
    <t>Wall Mounted Whiteboards</t>
  </si>
  <si>
    <t>ú¹³÷áËÇã</t>
  </si>
  <si>
    <t>¾Ïñ³Ý</t>
  </si>
  <si>
    <t>Ð»é³Ëáë</t>
  </si>
  <si>
    <t>ÎáÝ¹ÇóÇáÝ»ñ 2</t>
  </si>
  <si>
    <t>î»ë³ÑëÏÙ³Ý Ñ³Ù³Ï³ñ·</t>
  </si>
  <si>
    <t>Ð³Ù³Ï³ñ·Çã CPU Intel Core 2 DUO E6600 2.4GHZ , 8 Mb RAM 512MB VGA 1 GB HDD 300GB Videocard ASUS EAX 1600PRO 512 mb</t>
  </si>
  <si>
    <t>ØáÝÇïáñ Samsung 17 LCD</t>
  </si>
  <si>
    <t>îåÇã  HP DESK Jet K 7100</t>
  </si>
  <si>
    <t>Ø³Ûñ³Ï³Ý ë³ÉÇÏD945GNT/1394/LGA775 PCI Ex, hama8=eq MB ë³ÉÇÏASROCK1333/s775/945GC/FSB1333/2xDDRII/VGA/PCI-E/Lan/mAYX</t>
  </si>
  <si>
    <t>ØáÝÇïáñ Benq Lcd 19</t>
  </si>
  <si>
    <t>È³½»ñ³ÛÇÝ ïåÇã   HP Lazer Jet1018</t>
  </si>
  <si>
    <t>Ð³Ù³Ï³ñ·Çã  Core 2 Duo3.0/1333 Intel 35 chipset  VGA 128mbon board, RAM 4096mb videocard 512mb</t>
  </si>
  <si>
    <t>ØáÝÇïáñ Viewsonic LCD</t>
  </si>
  <si>
    <t>UPS APC 2200 VA</t>
  </si>
  <si>
    <t>Ð»é³Ëáë-ý³ùë FX-FP362CX</t>
  </si>
  <si>
    <t>Ð»é³Ëáë-ý³ùë KX-FT901BX</t>
  </si>
  <si>
    <t>î»ë³ù³ñï AGP 128MB</t>
  </si>
  <si>
    <t>Server HP DL 160 G5</t>
  </si>
  <si>
    <t>Rack  HP Universal RACK 10642 G2</t>
  </si>
  <si>
    <t>Rack Power  UPS /MGE3000VA/</t>
  </si>
  <si>
    <t>Workstation HP Compaq dx 7400  E6550 2.33GHZ RAM 2 GB HDD 160GB</t>
  </si>
  <si>
    <t>Monitor LCD 19 1908w</t>
  </si>
  <si>
    <t>UPS /MGE 625/</t>
  </si>
  <si>
    <t xml:space="preserve"> ÎáÝ¹ÇóÇáÝ»ñ LG G 09 LH</t>
  </si>
  <si>
    <t>ÎáÝ¹ÇóÇáÝ»ñ Hitachi</t>
  </si>
  <si>
    <t>Ð»é³Ëáë KX-TG 3522BX</t>
  </si>
  <si>
    <t>Ð»é³Ëáë KX-TG 8200BX</t>
  </si>
  <si>
    <t>¶³½Ç µ³ÉáÝ</t>
  </si>
  <si>
    <t>ØáÝÇïáñ   DELL E 177FP, Black TC099</t>
  </si>
  <si>
    <t xml:space="preserve">Ð³Ù³Ï³ñ·Çã P 4 3.00 ghz,RAM512 mb,HDD 80GB,VGA 128MB </t>
  </si>
  <si>
    <t>ØáÝÇïáñ LCD 19  LGL 1953S-BF Black</t>
  </si>
  <si>
    <t>ÎáÝ¹ÇóÇáÝ»ñ /Panasonic/</t>
  </si>
  <si>
    <t>Note-book</t>
  </si>
  <si>
    <t>öáùñ Ñ»é³Ëáë³Ï³Û³Ý ATS Panasonic KX-TD 1235</t>
  </si>
  <si>
    <t>´áÉáñÁ Ù»ÏáõÙ Ñ³Ù³Ï³ñ· HP LazerJet M5035xs MFP Printer A3</t>
  </si>
  <si>
    <t>ê»ñí»ñ Dell Optiplex 745 MiniTower</t>
  </si>
  <si>
    <t>ØáÝÇïáñ DEL</t>
  </si>
  <si>
    <t xml:space="preserve">ØáÝÇïáñ Benq Lcd19" E 900w </t>
  </si>
  <si>
    <t>Ð³Ù³Ï³ñ·Çã  Core 2  DUO                              E 6750Duo2,66/1066 VGA 128mb on board 1024mb/³é³Ýó Íñ³·ñÇ/</t>
  </si>
  <si>
    <t>ØáÝÇïáñ LCD 19HP L 1908w</t>
  </si>
  <si>
    <t xml:space="preserve">Ð³Ù³Ï³ñ·Çã  Core 2  E6850 Duo2,66/1066 Intel 31 chipset  VGA 128mbon board, RAM 1024mb </t>
  </si>
  <si>
    <t>êíÇã 24 port</t>
  </si>
  <si>
    <t>System Compatible sound card/ ձայնային քարտ</t>
  </si>
  <si>
    <t xml:space="preserve">Workstation/Intel P4 3.0GHZ /512mb DDR 80GB/Lan 100Mbps  combo </t>
  </si>
  <si>
    <t xml:space="preserve">Monitor CIT 17 </t>
  </si>
  <si>
    <t xml:space="preserve">Ð»é³ËáëÇ ³å³ñ³ï (Fax) </t>
  </si>
  <si>
    <t>Պատճենահանման մեքենա (Canon iR2016j)</t>
  </si>
  <si>
    <t>Հսկիչ/ կարդացող սարք</t>
  </si>
  <si>
    <t>էլեկտրական փական</t>
  </si>
  <si>
    <t>Մեխանիկական դռան փական</t>
  </si>
  <si>
    <t>ê»ñí»ñ HP DL160 G5</t>
  </si>
  <si>
    <t>ê»ñí»ñ HP DL160G5</t>
  </si>
  <si>
    <t>ØáÝÇïáñ Benq E900w</t>
  </si>
  <si>
    <t>ÎáÝ¹ÇóÇáÝ»ñ LG LS-K-20662QH</t>
  </si>
  <si>
    <t>æñÇ ë³ñù Alonsa Al-210WD</t>
  </si>
  <si>
    <t>æñÇ ë³ñù Venus VWD 3FS</t>
  </si>
  <si>
    <t>Ð³Ù³Ï³ñ·ÇãHo E7500CZC 9496</t>
  </si>
  <si>
    <t>ØáÝÇïáñ  19LCD SMQ3</t>
  </si>
  <si>
    <t>UPS  APS UPS Back 650 VA prol Liant  ML 310 G5 Tower</t>
  </si>
  <si>
    <t>UPS àôÅ³ÛÇÝ ³ÝË³÷³Ý ëÝáõóÙ³Ý ë³ñù1500VA</t>
  </si>
  <si>
    <t>ü³Éó»í³É³ÛÇÝ ë³ñù</t>
  </si>
  <si>
    <t>öáùñ³Í³í³É ïå³ñ³Ý</t>
  </si>
  <si>
    <t>Collator KAS</t>
  </si>
  <si>
    <t>È³ñ³Ï³ñ ë³ñù³íáñáõÙ</t>
  </si>
  <si>
    <t>È³ÙÇÝ³ï³ÛÇÝ ë³ñù³íáñáõÙ</t>
  </si>
  <si>
    <t>Î³½Ù³ñ³ñ³Ï³Ý ë»ÕÙÇã ë³ñù</t>
  </si>
  <si>
    <t>ú¹áñ³ÏÇãELECTROLUXACS-18HA ARTCO</t>
  </si>
  <si>
    <t>¸ÇÏïáýáÝSony ICD-BX800</t>
  </si>
  <si>
    <t xml:space="preserve"> ÜáÃµáõù   FW/55GF/SONY </t>
  </si>
  <si>
    <t xml:space="preserve">  îåÇãHP LazerJetPro P 1102</t>
  </si>
  <si>
    <t xml:space="preserve"> ØáÝÇïáñHP Compaq LE 1901w</t>
  </si>
  <si>
    <t xml:space="preserve"> Ð³Ù³Ï³ñ·ÇãHP compaq  500b C0mpaq Core2 DUO E 7500 2.93GHZ RAM 2GHB,HDD500GB</t>
  </si>
  <si>
    <t>Ð³Ù³ó³Ýó³ÛÇÝ ë»ñí»ñHP ML 330G6</t>
  </si>
  <si>
    <t>´³½Ù³ýáõÝÏóÇáÝ³É ïåáÕ Ñ³Ù³Ï³ñ·§µáÉáñÁ Ù»ÏáõÙ¦        HP LJ M503 MFP A3</t>
  </si>
  <si>
    <t>êÏ³Ý»ñ HP scan Jet G Photo scan</t>
  </si>
  <si>
    <t>²ÝË³÷³Ý ëÝáõóÙ³Ý ë³ñù UPS AVR X 750VA</t>
  </si>
  <si>
    <t>Ð³Ù³Ï³ñ·Çã Core iR 5 /DDR4GB/HDD500GB/DVD-RW/ØáÝÇïáñ LG FlatronW 1942Se</t>
  </si>
  <si>
    <t>ÏáÙåÉ</t>
  </si>
  <si>
    <t>Ð³Ù³Ï³ñ·ÇãHP Compaq6200Pro Series.Inteli32120 processor</t>
  </si>
  <si>
    <t xml:space="preserve">հատ   </t>
  </si>
  <si>
    <t xml:space="preserve"> ØáÝÇïáñHP 20 HP 2011x20-Ln LED LCD</t>
  </si>
  <si>
    <t>ê»ñí»ñ Rack cabinet HP 10642 G 2 Pallet Universal rack</t>
  </si>
  <si>
    <t>Server Central Storage HP DL 380G7 SFF,2U</t>
  </si>
  <si>
    <t>Firewall server HP Proliant DL 120 G7 Plugable 4L</t>
  </si>
  <si>
    <t>Local Storage server HP DL 360G7 1U</t>
  </si>
  <si>
    <t>Resoource Centre server  HP Proliant DL 120G 7 Plugable 4</t>
  </si>
  <si>
    <t>Kym switch HP server Consolee 0x2x16 port</t>
  </si>
  <si>
    <t>Rack mount switch  HP 1410-24-2G 24port</t>
  </si>
  <si>
    <t>Switch 1410-8G</t>
  </si>
  <si>
    <t>Rack mountable APS Smart UPS 4000watts/5000VA</t>
  </si>
  <si>
    <t>Smart UPS 980Watts/1500VA</t>
  </si>
  <si>
    <t>A3 FACE UP Color book PS 50000 C MKII</t>
  </si>
  <si>
    <t>´³½Ù³ýáõÝÏóÇáÝ³É ïåÇã HP LJ M 1132</t>
  </si>
  <si>
    <t xml:space="preserve">Սկաներ  գունավոր Optic book 4800                  </t>
  </si>
  <si>
    <t xml:space="preserve">Monitor HP Compaq LE 2002x Backlit LCD            </t>
  </si>
  <si>
    <t xml:space="preserve">ALL IN ONE MNLTIFUNCTION SISTEM                   </t>
  </si>
  <si>
    <t xml:space="preserve">Data bazae server CPU:1066Mhz,memory 8GB          </t>
  </si>
  <si>
    <t xml:space="preserve">Printer B/W monochrome printing                   </t>
  </si>
  <si>
    <t>¶áõÝ³íáñ É³½»ñ³ÛÇÝ ïåÇã HP LJ CP 1025</t>
  </si>
  <si>
    <t xml:space="preserve">UPS OmniVS 1500VA Tower Line-Interneactive 230V   </t>
  </si>
  <si>
    <t xml:space="preserve">Workstation Intel Core i7-.3770                   </t>
  </si>
  <si>
    <t xml:space="preserve">Notebook DELL Latitetude E6530                    </t>
  </si>
  <si>
    <t xml:space="preserve">Server Power  EDGE  R 210 II                      </t>
  </si>
  <si>
    <t xml:space="preserve">Scaner xerox  7600i                               </t>
  </si>
  <si>
    <t xml:space="preserve">Printer  Phaser 3010Ba                            </t>
  </si>
  <si>
    <t xml:space="preserve">Projector Mithsubishi  XD-700U                    </t>
  </si>
  <si>
    <t>Smart Dual User Interactiv WhiteboardSmart SB -480</t>
  </si>
  <si>
    <t xml:space="preserve">Switch D-Link  DGS-1016D                          </t>
  </si>
  <si>
    <t xml:space="preserve">Printer Xerox Phaser 6000B                        </t>
  </si>
  <si>
    <t xml:space="preserve">Projector Trolley                                 </t>
  </si>
  <si>
    <t xml:space="preserve">TV Samsung  32E H5000 Fuii HD                     </t>
  </si>
  <si>
    <t xml:space="preserve">Shreedder 18Ltr                                   </t>
  </si>
  <si>
    <t xml:space="preserve">All in one Work centre 3220DN                     </t>
  </si>
  <si>
    <t xml:space="preserve">iPad 3 WiFi, 4GB with cover                       </t>
  </si>
  <si>
    <t xml:space="preserve">Bookreader Amazon Kindle FireHD with cover        </t>
  </si>
  <si>
    <t xml:space="preserve">HDD 1 Tb SATA External                            </t>
  </si>
  <si>
    <t xml:space="preserve">NAS storage 1 TB                                  </t>
  </si>
  <si>
    <t xml:space="preserve">D-Link DIR 615 wifi router                        </t>
  </si>
  <si>
    <t xml:space="preserve">Տպիչ  canon LJ LBP 6020                           </t>
  </si>
  <si>
    <t xml:space="preserve">Մոնիտոր Philips 19.5 200V 4L SB/00                </t>
  </si>
  <si>
    <t xml:space="preserve">Հեռուստացույց  Samsung "Plazma" 42 </t>
  </si>
  <si>
    <t>2013</t>
  </si>
  <si>
    <t xml:space="preserve">Օդորակիչ  VESTEL TREND PLUS W9000                 </t>
  </si>
  <si>
    <t xml:space="preserve">Համակարգիչ  Corei3-2120 3.3GHZ 2cores3mb, DDR34gb </t>
  </si>
  <si>
    <t xml:space="preserve">ՏպիչCanon LBP-6000                                </t>
  </si>
  <si>
    <t xml:space="preserve">Օդորակիչ 9000BTU   </t>
  </si>
  <si>
    <t>Xerox workcentre 32250DNI</t>
  </si>
  <si>
    <t>Շտրիխ կոդ կարդացող սկանեr Zebex Z-3220</t>
  </si>
  <si>
    <t>Տեսավահանակ/Philips V-line-21.5/54.6sm</t>
  </si>
  <si>
    <t>համակարգիչCore i3 MS Office Standaet  Windows  8.1</t>
  </si>
  <si>
    <t>Ճնշակ 36.000 BTU եռաֆազ օդորակիչի</t>
  </si>
  <si>
    <t>սերվեր HP Proliant DL 320e, Intel Xeon E3-1220 v3,</t>
  </si>
  <si>
    <t>Hp SPS-PS1U 250W MULTI-OUT NON HTPLG DEL</t>
  </si>
  <si>
    <t>ASA 5515-X with IPS SW, 3DES/AES rep, to</t>
  </si>
  <si>
    <t>SMAETNET 8X5XNBD ASA 5515-X with</t>
  </si>
  <si>
    <t>լազերային գունավոր տպիչ HP  CLJ Pro  CP 1025</t>
  </si>
  <si>
    <t>Տպիչ canon LJ SL -M 2020</t>
  </si>
  <si>
    <t>Անվտանգության ապահովման սարք` ուղեփակոց</t>
  </si>
  <si>
    <t xml:space="preserve"> Բազմաֆ-լ տպիչ Kyoceta ECOSYS M 2530dn</t>
  </si>
  <si>
    <t>Սերվերային համակարգ Supermicro 5038A-II, Intel XEON E-1226V3, Super X 10SAE, SATA 3.16GB,(2x8gb), DDR3-1600,2x1 TB 3.5* SATA 6B/s 7.2 RPM, DVD-RW, 2xRJ45 Gig,  Eth ,1x VGA,1xDisplay port, 500W P Supply, USB   ստեղնաշարGenius   , մկնիկ  Genius</t>
  </si>
  <si>
    <t>2016</t>
  </si>
  <si>
    <t xml:space="preserve">կոմպլ </t>
  </si>
  <si>
    <t>Բազմաֆունկցիոնալ լազ. տպ. սարք Hp LJ Pro400 M426dw</t>
  </si>
  <si>
    <t>Ֆեմիդա ձայն. համակարգ`համակարգիչ,մոնիտոր,տպիչ,UPS</t>
  </si>
  <si>
    <t>Օդորակիչ MDUE-48 HRDN1/MDOU 48HDN1</t>
  </si>
  <si>
    <t>Պոմպ PEDROLLO BCM 15/50-N</t>
  </si>
  <si>
    <t>Տպիչ սարք, բազմաֆունկ. Canon IR 2520</t>
  </si>
  <si>
    <t>Սեղանի համակարգիչ Dell Vostro 3650MT /CPU Intel Core i5-6400/4GB/500GB /DVDRW/ Monitor Dell E2216H 21.5'' (OS Windows 10 Proffesional Edition, MS Office 2016 Std, ENG Gov)</t>
  </si>
  <si>
    <t>Սեղանի համակարգիչ Dell Vostro 3650MT /CPU Intel Core i5-6400/4GB/500GB /DVDRW/ Monitor Dell E2216H 21.5'' (OS Windows 10 Proffesional Edition)</t>
  </si>
  <si>
    <t>Համակարգչային սերվեր Server Dell PowerEdge PE R730 /CPU 1xIntel Xeon E5-2643 3.4GHz/Ram 4x8GB/HDD 4x2TB/SSD 2x1TB/LAN 4x1Gbps /2xPSU 750w/DVD</t>
  </si>
  <si>
    <t>Լազերային տպիչ HP Laser Jet P2035 printer</t>
  </si>
  <si>
    <t>ГАЗ31105-801</t>
  </si>
  <si>
    <t>Nissan X-Trail     029 SS 01</t>
  </si>
  <si>
    <t>KIA CERATO VIN-KNFU411BD599813</t>
  </si>
  <si>
    <t>մարդ. ավտոմեք. SHevrolet Cruz</t>
  </si>
  <si>
    <t>Մարդ. ավտոմեք. TOYOTA COROLA</t>
  </si>
  <si>
    <t>մարդ. ավտոմեքենաHYUNDAI ELANTRA 1.8 A/T</t>
  </si>
  <si>
    <t>Ավտոմեքենա ԳԱԶ-330202-128</t>
  </si>
  <si>
    <t xml:space="preserve">Ավտոմեքենա ԳԱԶ-330202-128 -ի վրա տեղադրված գազի բալոն                        </t>
  </si>
  <si>
    <t>ԱվտոմեքենաNISSAN Pathfinder   044 SS 01</t>
  </si>
  <si>
    <t>Ð»ï¨Ç  ýáÝÇ µ³Ý»ñ</t>
  </si>
  <si>
    <t>ö³ëï³µ³ÝÇ, íÏ³ÛÇ Ñ³ñÃ³Ï</t>
  </si>
  <si>
    <t>¸³ï³í³ñáõÃÛ³Ý ÏáÕÙ»ñÇ Ñ³ñÃ³Ï</t>
  </si>
  <si>
    <t>ä³ïí³Ý¹³Ý</t>
  </si>
  <si>
    <t>Èë³ñ³Ý ¹³ï Ù³ëÝ³ÏÇó. ³é³Ýó å³ïÝ»ß</t>
  </si>
  <si>
    <t>Ð³Õáñ¹³í³ñÇ Ñ³ñÃ³Ï</t>
  </si>
  <si>
    <t>Îß»éù Ï³ËáíÇ</t>
  </si>
  <si>
    <t>Ü»áÝ³ÛÇÝ , Éáõë³ÛÇÝ ¿ý»Ïï</t>
  </si>
  <si>
    <t>ê»Õ³Ý 1 ïáõÙµ³</t>
  </si>
  <si>
    <t xml:space="preserve">Ø»ï³ÕÛ³ å³Ñ³ñ³Ý 4 ¹³ñ³Ï </t>
  </si>
  <si>
    <t>âÑñÏÇ½íáÕ å³Ñ³ñ³Ý 2</t>
  </si>
  <si>
    <t>¶³ÛÉÇÏáÝÇã</t>
  </si>
  <si>
    <t>Ðáñ³ïÇã</t>
  </si>
  <si>
    <t>²ÝÏÛáõÝ³ÑÕÏÇã</t>
  </si>
  <si>
    <t>àÕáñÏÇã 2 ëÏ³í³é³Ïáí</t>
  </si>
  <si>
    <t>§²¦ ï»ë³ÏÇ Ïá×³ÏÇ ¹ñáß.</t>
  </si>
  <si>
    <t>§´¦ ï»ë³ÏÇ Ïá×³ÏÇ ¹ñáß.</t>
  </si>
  <si>
    <t>î³ñµ»ñ³Ýß³Ý</t>
  </si>
  <si>
    <t>²ëïÕÇÏ</t>
  </si>
  <si>
    <t>ÎñÍù³Ýß³Ý</t>
  </si>
  <si>
    <t>Ø»ï³Õ³ÝÇß</t>
  </si>
  <si>
    <t>Up</t>
  </si>
  <si>
    <t>ÎáÏ³ñ¹ »ÝÃ³ëå³ÛÇ Ñ³Ù³ñ</t>
  </si>
  <si>
    <t>ÎáÏ³ñ¹ ëå³ÛÇ Ñ³Ù³ñ</t>
  </si>
  <si>
    <t>Ð»éáõëï³óáõÛó</t>
  </si>
  <si>
    <t>Video Recorder</t>
  </si>
  <si>
    <t>DVD player</t>
  </si>
  <si>
    <t>Ô»Ï³í³ñÇ µ³½Ï³Ãáé</t>
  </si>
  <si>
    <t>²ßË³ï³Ýù³ÛÇÝ ·ñ³ë»Õ³Ý</t>
  </si>
  <si>
    <t>¸ÇÙ³¹Çñ ë»Õ³Ý</t>
  </si>
  <si>
    <t>Ô»Ï. ¨ ³ßË. ·ñ³ë»Õ³Ý</t>
  </si>
  <si>
    <t>² ï»ë³ÏÇ ·ñ³ë»Õ³Ý</t>
  </si>
  <si>
    <t>´ ï»ë³ÏÇ ·ñ³ë»Õ³Ý</t>
  </si>
  <si>
    <t>¶ ï»ë³ÏÇ ·ñ³ë»Õ³Ý</t>
  </si>
  <si>
    <t xml:space="preserve">Ð³Ù³Ï³ñ·ãÇ åñáó»ëáñÇ Ù»ï³Õ³Ï³Ý </t>
  </si>
  <si>
    <t>ìÇ¹»á/³áõ¹Çá ë³ñù ë»Õ³Ý</t>
  </si>
  <si>
    <t>îåÇãÇ ë»Õ³Ý</t>
  </si>
  <si>
    <t>êáõñ×Ç ë»Õ³Ý</t>
  </si>
  <si>
    <t>Ð³Ù³Ï³ñ·ãÇ ë»Õ³Ý</t>
  </si>
  <si>
    <t>3 ¹³ñ³ÏÇó ïáõÙµ³</t>
  </si>
  <si>
    <t>ò³Íñ å³Ñ³ñ³Ý 4¹é.</t>
  </si>
  <si>
    <t>²å³Ï» ¹éÝ»ñáí ·ñ³å³Ñ³ñ³Ý</t>
  </si>
  <si>
    <t>Ø»ï³Õ³Ï³Ý Ï³ËÇãÝ»ñ</t>
  </si>
  <si>
    <t>îáõÙµ³</t>
  </si>
  <si>
    <t>¶ñ³ï³Ëï³Ï</t>
  </si>
  <si>
    <t>ê³éÝ³ñ³Ý</t>
  </si>
  <si>
    <t>¾É»Ïïñ³Ï³Ý ï³ù³óáõóÇã</t>
  </si>
  <si>
    <t>öáß»ÏáõÉ Philips FC-8602</t>
  </si>
  <si>
    <t>öáß»ÏáõÉ Philips FC-8606</t>
  </si>
  <si>
    <t>ê»Ûý-ãÑñÏÇ½íáÕ å³Ñ³ñ³Ý</t>
  </si>
  <si>
    <t>ê»Õ³Ý</t>
  </si>
  <si>
    <t>´³½Ï³Ãáé Õ»Ï³í³ñÇ</t>
  </si>
  <si>
    <t>դատավորի աթոռ</t>
  </si>
  <si>
    <t>ԱպակÛ³ գրապահարան</t>
  </si>
  <si>
    <t>ºñÏ³ñ ³ßË³ï³Ýù³ÛÇÝ ·ñ³ë»Õ³Ý /LONG EXECUTIVE TABLE/</t>
  </si>
  <si>
    <t>¶ñ³å³ñ³Ý /BOOKSHELF/</t>
  </si>
  <si>
    <t>¶ñ³å³ñ³Ý µ³ó ¹³ñ³ÏÝ»ñáí /OPEN SPACE BOOKSHELF/</t>
  </si>
  <si>
    <t>²Ûó»ÉáõÝ»ñÇ Ñ³Ù³ñ ³Ãáé /VISITOR CHAIR/</t>
  </si>
  <si>
    <t>²ßË³ï³Ýù³ÛÇÝ ³Ãáé /EXECUTIVE CHAIR/</t>
  </si>
  <si>
    <t>´³½Ï³Ãáé /ARMCHAIR/</t>
  </si>
  <si>
    <t>3-ï»Õ³Ýáó Ýëï³ñ³Ý /3-SEATS /BENCHES</t>
  </si>
  <si>
    <t>2-ï»Õ³Ýáó Ýëï³ñ³Ý /2-SEATS BENCHES/</t>
  </si>
  <si>
    <t xml:space="preserve">Դատավորի բազկաթոռ                                 </t>
  </si>
  <si>
    <t xml:space="preserve">Ջրի սարք model0 NWP-1206N                         </t>
  </si>
  <si>
    <t xml:space="preserve">Գրասեղան                                          </t>
  </si>
  <si>
    <t xml:space="preserve">լուսամփոփ                                         </t>
  </si>
  <si>
    <t>դարակներով պահարան</t>
  </si>
  <si>
    <t>Սանդուղք մետաղյա</t>
  </si>
  <si>
    <t xml:space="preserve">Ամբիոն                                            </t>
  </si>
  <si>
    <t>Նստարաններ</t>
  </si>
  <si>
    <t>Գրասեղաններ</t>
  </si>
  <si>
    <t>Ապահովության արգելապատնեշ</t>
  </si>
  <si>
    <t>§ÐÌ¦-Ñ³ßí³å³Ñ</t>
  </si>
  <si>
    <t>SRS Femida /ծրագիր դիսկով/</t>
  </si>
  <si>
    <t xml:space="preserve">Պահեստի կառավարման ավտոմատացված ծրագիր                               </t>
  </si>
  <si>
    <t>"Մայքրոսոֆթ" ընկ-յան արտադ. համակարգչային լիցենզիոն ծրագրային ապահովման փաթեթ</t>
  </si>
  <si>
    <t>ՀՀ Վճռաբեկ դատարան</t>
  </si>
  <si>
    <t>Սկաներ HP</t>
  </si>
  <si>
    <t>Պրինտեր ՙԼեքսմարկ՚ 20-30</t>
  </si>
  <si>
    <t>Համակարգիչ,  Pentium 300 Mh Zwith 128</t>
  </si>
  <si>
    <t>Hp Laser Jet 6x Printer</t>
  </si>
  <si>
    <t xml:space="preserve">Scaner UMAX ASIPA 12205 </t>
  </si>
  <si>
    <t>Համակարգիչ 2 300</t>
  </si>
  <si>
    <t>Համակարգիչ P 2 400,6485/4 ACP</t>
  </si>
  <si>
    <t>Պատճենահանման Canon 6002</t>
  </si>
  <si>
    <t>TOSHIBA RAU 713 KHEZ A0003</t>
  </si>
  <si>
    <t>g HX թ դար երկ (2)KM 0005 LJ օդափոխիչ</t>
  </si>
  <si>
    <t>Համակարգչային բլոկ P3-733</t>
  </si>
  <si>
    <t>Մոնիտոր Samsung</t>
  </si>
  <si>
    <t xml:space="preserve"> UPS APC Back</t>
  </si>
  <si>
    <t>Տպող սարք HP</t>
  </si>
  <si>
    <t>SCANER HPSI 3400</t>
  </si>
  <si>
    <t>Scaner Ogfa</t>
  </si>
  <si>
    <t>Համակարգիչ Intel Pentium V2 4(562)</t>
  </si>
  <si>
    <t>Համակարգիչ P 4-2 (Մոնիտոր Benc 15)</t>
  </si>
  <si>
    <t>Server Type B Hevlett Packard</t>
  </si>
  <si>
    <t>Լազերային տպիչ HP Laser jet 1010/5</t>
  </si>
  <si>
    <t>Համակարգիչ NOTEBOOK</t>
  </si>
  <si>
    <t>Պրոցեսոր Computer Pentium 2.4</t>
  </si>
  <si>
    <t>Մոնիտոր LCD 15 CIT-1024 768</t>
  </si>
  <si>
    <t>Մոնիտոր CMVLCD</t>
  </si>
  <si>
    <t>Համակարգիչ P4z Intel</t>
  </si>
  <si>
    <t>Օդակարգավորիչ</t>
  </si>
  <si>
    <t>Համակարգիչ Pen. 4  HZ 915</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</si>
  <si>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</si>
  <si>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</si>
  <si>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</si>
  <si>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</si>
  <si>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</si>
  <si>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Աշխատակայան համակարգիչ</t>
  </si>
  <si>
    <t xml:space="preserve">Մոնիտոր HPL1740 17 inchTFT </t>
  </si>
  <si>
    <t>Պրինտեր HP LJ 1022</t>
  </si>
  <si>
    <t>Բազմաֆունկցիանալ համակարգ</t>
  </si>
  <si>
    <t>Համակարգիչ P4 30 GHZ 945 intel chipset</t>
  </si>
  <si>
    <t>Մոնիտար Ասեռ ԼՎԴ17</t>
  </si>
  <si>
    <t>Պատճենահանման մեքենա Քենոն</t>
  </si>
  <si>
    <t>Մոնիտոր Բենթ ԼԱԴ 17</t>
  </si>
  <si>
    <t>Լազերային տպիչ Քենոն ԼԲՊ-2900</t>
  </si>
  <si>
    <t>Պատճենահանման մեքենա IR-2016</t>
  </si>
  <si>
    <t>Մոնիտոր Ասեռ ԼՍԴ 17</t>
  </si>
  <si>
    <t>Լազերային տպիչ ԼԲՊ-2900</t>
  </si>
  <si>
    <t>Server/Dell PF 2950 Quad-Care Xeon E5335</t>
  </si>
  <si>
    <t>Server/Dell PF 2950 Quad-Care Xeon E5336</t>
  </si>
  <si>
    <t>APS Smart- UPS 3000 irack mount 2U</t>
  </si>
  <si>
    <t>Air conditioner</t>
  </si>
  <si>
    <t>09,06,08</t>
  </si>
  <si>
    <t>Համակարգչային մուտքագրման սարք`UZ-1648C PC-Board DVR Card</t>
  </si>
  <si>
    <t>07,04,08</t>
  </si>
  <si>
    <t>Մոնիտոր ԼCD-XA 717-8MS/հատ/</t>
  </si>
  <si>
    <t>17,07,08</t>
  </si>
  <si>
    <t>Համակարգիչ/Workstation/P4 3.0RAM 512MB,HDD 80GB,VGA 128MB,DVD/CD-RW</t>
  </si>
  <si>
    <t>22,08,08</t>
  </si>
  <si>
    <t>Համակարգիչ/Workstation/HP Compaq dx7400,CPU:2.33 GHz,RAM 2GB,HDD 160GB,Video Adapter/Graphics Card:integrated</t>
  </si>
  <si>
    <t>Մոնիտոր LCD 17`CIT Monitor Flat Panel</t>
  </si>
  <si>
    <t>Մոնիտոր LCD 19`HPL1908w</t>
  </si>
  <si>
    <t>Տպիչ/Printer/HP LJ 1018</t>
  </si>
  <si>
    <t>Տպիչ/Printer/HP LJ P2014</t>
  </si>
  <si>
    <t>Ցանցային տպիչ HP LJ2015x</t>
  </si>
  <si>
    <t>20,10,08</t>
  </si>
  <si>
    <t>Համակագրիչ Workstation HP Compaq dx 7400,cpu;2,33 GHz,RAM 2GB,HDD 160GB,Video Adaptor/Graphics Card integrated</t>
  </si>
  <si>
    <t>05,12,08</t>
  </si>
  <si>
    <t>Մոնիտոր ԼՑԴ 19 ՀՊ Լ1908W</t>
  </si>
  <si>
    <t>Նոթբուք</t>
  </si>
  <si>
    <t>Մոնիտոր Բենք LCD 19</t>
  </si>
  <si>
    <t>25,02,09</t>
  </si>
  <si>
    <t>Համակարգիչ Pentiun 4</t>
  </si>
  <si>
    <t>UPS 1200 VI</t>
  </si>
  <si>
    <t>Համակարգիչ HP compac DX7400</t>
  </si>
  <si>
    <t>Մոնիտոր LCD19</t>
  </si>
  <si>
    <t>UPS LJI625</t>
  </si>
  <si>
    <t>ՀամակարգիչHP Pentium 4 կոմպլեկտ</t>
  </si>
  <si>
    <t>Մոնիտոր HP15</t>
  </si>
  <si>
    <t>Տպիչ HP Lazer Jet 1022</t>
  </si>
  <si>
    <t>Մոնիտոր ASER 17</t>
  </si>
  <si>
    <t>Լազերային տպիչ քենեն LBP2900</t>
  </si>
  <si>
    <t xml:space="preserve">Համակարգիչ Workstation </t>
  </si>
  <si>
    <t>Մոնիտոր Hevleet Packard  L1502 Panel</t>
  </si>
  <si>
    <t>Տպիչ Printer Laser Jet 1022 Printer</t>
  </si>
  <si>
    <t>Մոնիտոր 8 LCD 19HP L 1908w</t>
  </si>
  <si>
    <t>Տպիչ HPLJP2014</t>
  </si>
  <si>
    <t>UPS MGE 620</t>
  </si>
  <si>
    <t>UPS MJE625</t>
  </si>
  <si>
    <t>Սկաներ V350</t>
  </si>
  <si>
    <t>Տպիչ Lazer jet 1018</t>
  </si>
  <si>
    <t>Տպիչ Canon LPB2900</t>
  </si>
  <si>
    <t>Մոնիտոր Benq LCD19</t>
  </si>
  <si>
    <t>Լազերային տպիչ HP LJ1018</t>
  </si>
  <si>
    <t>Համակագրգիչ HP compact DX7400</t>
  </si>
  <si>
    <t>UPS MJI652</t>
  </si>
  <si>
    <t>Մոնիտոր LCD19 HP</t>
  </si>
  <si>
    <t>Տպիչ HP LJ2014</t>
  </si>
  <si>
    <t>UPSMJI625</t>
  </si>
  <si>
    <t>UPSMJI626</t>
  </si>
  <si>
    <t>Մոնիտոր HP-LJ1740</t>
  </si>
  <si>
    <t>Տպիչ HP-LJ1022</t>
  </si>
  <si>
    <t>Պրոցեսոր PIV</t>
  </si>
  <si>
    <t>Մոնիտոր ACERAL1717</t>
  </si>
  <si>
    <t>Տպիչ Canon 2900</t>
  </si>
  <si>
    <t>Պատճենահանման սարք SAMSUNG</t>
  </si>
  <si>
    <t>UPS 1200 Epro</t>
  </si>
  <si>
    <t>Printer HP   LJ1018</t>
  </si>
  <si>
    <t>Monitor  Samsung19 943 N LCD</t>
  </si>
  <si>
    <t>Printer HP   LJ2014</t>
  </si>
  <si>
    <t>Համակարգիչ/Workstation dx 750 Intel Core 2 Duo</t>
  </si>
  <si>
    <t>Սկաներ HP8270 S</t>
  </si>
  <si>
    <t>UPS 1200V</t>
  </si>
  <si>
    <t>Monitor  LCD19 HP 1908w</t>
  </si>
  <si>
    <t>Public monitor  terminal/MKY8160PT, integrate mith monitor, mountable in monitor chasses, CPU: Intel E5200/2.5 Ghz/LGA775/2M/800Mhz/-SYSmark 2004SE Rating 156=</t>
  </si>
  <si>
    <t>Օդորակիչ Electralux EACS-18HS</t>
  </si>
  <si>
    <t>Օդորակիչ Whirlpool AMD 322</t>
  </si>
  <si>
    <t>Համակարգիչ CPU: Intel Core DUO E 7500, 2,93 GHZ RAM 2GB RC3-10600(1*2gb) HDD 200 GB VGA :Integrated Intel Graphics Media Acceleratot X45000</t>
  </si>
  <si>
    <t>Համակարգիչ P4 2, 8GHZ RAM 512MB, VGA128mb, HDD 80gb</t>
  </si>
  <si>
    <t>Մոնիտոր HP1740</t>
  </si>
  <si>
    <t>Գունավոր լազերային տպիչ HP LJ CP 1025</t>
  </si>
  <si>
    <t>Օդորակիչ VESTEl ECOPLUS W 9000</t>
  </si>
  <si>
    <t>Hp COMPAC 500Core 2 Duo E7500 2.93 GHz</t>
  </si>
  <si>
    <t>Մոնիտոր HP Compaq LE 1901w</t>
  </si>
  <si>
    <t>Համակարգիչ HP compac 6200 Pro Ser i3-2120</t>
  </si>
  <si>
    <t>Մոնիտոր HP 20 HP2011x20 In LED LCD</t>
  </si>
  <si>
    <t>UPS Omni VS 1500</t>
  </si>
  <si>
    <t>Bookreader Amazon Kindle</t>
  </si>
  <si>
    <t>Notebook DELL Latitude</t>
  </si>
  <si>
    <t>iPad 3 WiFi,4GB</t>
  </si>
  <si>
    <t>Մոնիտոր HP W2072a</t>
  </si>
  <si>
    <t>Համակարգիչ CPU:2MB L2 cachememory 2 GB</t>
  </si>
  <si>
    <t>Տպիչ HP LJ 1005</t>
  </si>
  <si>
    <t>Անխափան սնուցման սարք UPS Tripp-Lite AVRX 750 VA</t>
  </si>
  <si>
    <t>ՙՖեմիդա՚ ձայնագրառման ծրագիր և սարքավորումներ</t>
  </si>
  <si>
    <t>iPad 3 WiFi,4GB with cover</t>
  </si>
  <si>
    <t>Անվտանգության համակարգի տեսախցիկներ</t>
  </si>
  <si>
    <t>Օդորակիչներ Carierco TAC-30CHSA</t>
  </si>
  <si>
    <t>Օդորակիչ VESTEL TREND PLUS</t>
  </si>
  <si>
    <t>Համակարգիչ HP compac 6200 Pro Ser13-2120</t>
  </si>
  <si>
    <t>Օդորակիչ 30000BTU</t>
  </si>
  <si>
    <t xml:space="preserve"> ï»ë³í³Ñ³Ý³Ï Philips LCD 21.5</t>
  </si>
  <si>
    <t>համակարգիչ cor i3 MS OFFICE WINDOWS</t>
  </si>
  <si>
    <t>µ³½Ý³ýáõÝÏóÇáÝ³É ë³ñù / ïåÇã</t>
  </si>
  <si>
    <t xml:space="preserve"> û¹áñ³ÏÇã 12000 BTU</t>
  </si>
  <si>
    <t>Մոնիտոր Acer17 LCD</t>
  </si>
  <si>
    <t>îåÇã ë³ñù xerox Workcentr 33250DNI</t>
  </si>
  <si>
    <t>µ³½Ý³ýáõÝÏóÇáÝ³É ïåÇã  KYOCETA ECOSYS M 2530dn</t>
  </si>
  <si>
    <t>Ñ³Ù³Ï³ñ·Çã ³ÙµáÕçÁ Ù»ÏáõÙ</t>
  </si>
  <si>
    <t>NISSAN X trail</t>
  </si>
  <si>
    <t>²íïáÙ»ù»Ý³ Toyota Camry</t>
  </si>
  <si>
    <t>Ø³ñ¹³ï³ñ ³íïáÙ»ù»Ý³ TOYOTA Camry 2,5 high</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</si>
  <si>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</si>
  <si>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</si>
  <si>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</si>
  <si>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</si>
  <si>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</si>
  <si>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</si>
  <si>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</si>
  <si>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</si>
  <si>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</si>
  <si>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</si>
  <si>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</si>
  <si>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</si>
  <si>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</si>
  <si>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</si>
  <si>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</si>
  <si>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</si>
  <si>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</si>
  <si>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</si>
  <si>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</si>
  <si>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</si>
  <si>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</si>
  <si>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</si>
  <si>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</si>
  <si>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</si>
  <si>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</si>
  <si>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</si>
  <si>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</si>
  <si>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</si>
  <si>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</si>
  <si>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</si>
  <si>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</si>
  <si>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</si>
  <si>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</si>
  <si>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</si>
  <si>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</si>
  <si>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</si>
  <si>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</si>
  <si>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</si>
  <si>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</si>
  <si>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</si>
  <si>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</si>
  <si>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</si>
  <si>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</si>
  <si>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</si>
  <si>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</si>
  <si>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Դիմադիր սեղան</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</si>
  <si>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</si>
  <si>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</si>
  <si>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</si>
  <si>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</si>
  <si>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</si>
  <si>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</si>
  <si>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</si>
  <si>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</si>
  <si>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</si>
  <si>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</si>
  <si>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</si>
  <si>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</si>
  <si>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5 տեղանիր նստարան</t>
  </si>
  <si>
    <t>Սերվերի պահարան</t>
  </si>
  <si>
    <t>Պահարան մեկ առջևի դռնով</t>
  </si>
  <si>
    <t>Գրասենյակային աթոռ</t>
  </si>
  <si>
    <t>Սառնարան ճաշարանում</t>
  </si>
  <si>
    <t>Գազօջախ ճաշարանում</t>
  </si>
  <si>
    <t>Չհրկիզվող պահարան 2</t>
  </si>
  <si>
    <t>Չհրկիզվող պահարան 1</t>
  </si>
  <si>
    <t>14,08,08</t>
  </si>
  <si>
    <t>14,08,09</t>
  </si>
  <si>
    <t>Ապակյա գրապահարան</t>
  </si>
  <si>
    <t>Հեռախոսի ապարատ KX-TG3522BX</t>
  </si>
  <si>
    <t>Խորհրդակցության սեղան</t>
  </si>
  <si>
    <t>Մետաղյան պահարան 3դուռ</t>
  </si>
  <si>
    <t>Մետաղյան պահարան 4դուռ</t>
  </si>
  <si>
    <t>Դատավորի  աթոռ</t>
  </si>
  <si>
    <t xml:space="preserve">Դատական քարտուղարի սեղան </t>
  </si>
  <si>
    <t xml:space="preserve">Դատավորի բազկաթոռ </t>
  </si>
  <si>
    <t>Սեղան փոքր</t>
  </si>
  <si>
    <t>Հեռախոս KX-TJ8200 BX</t>
  </si>
  <si>
    <t>Դատավորի սեղանի կոմպլեկտ</t>
  </si>
  <si>
    <t>Աթոռ /սպիտակ/</t>
  </si>
  <si>
    <t>Աթոռ /շականակագույն/</t>
  </si>
  <si>
    <t>Դատավորի դիմադիր սեղան</t>
  </si>
  <si>
    <t>Դատավորի գրապահարան</t>
  </si>
  <si>
    <t>Օգնականի աթոռ</t>
  </si>
  <si>
    <t>Սեղան/1200/</t>
  </si>
  <si>
    <t>Դահ. շարժական աստիճան</t>
  </si>
  <si>
    <t>Հեռախոսի ապարատ KX-TG8200BX</t>
  </si>
  <si>
    <t>Դիմադիր կցսեղան</t>
  </si>
  <si>
    <t>Գրասեղանի պահարան 3հարկ</t>
  </si>
  <si>
    <t>Գրապահարան ղեկավարի</t>
  </si>
  <si>
    <t>Գրապահարան ապակյա</t>
  </si>
  <si>
    <t>Աթոռ աշխատանքային</t>
  </si>
  <si>
    <t>Գրասենյակային կահույք</t>
  </si>
  <si>
    <t>Գրասենյակային բազկաթոռ</t>
  </si>
  <si>
    <t>Հեռուստացույց AH-C 29 MX JVC</t>
  </si>
  <si>
    <t>Տեսախցիկ JVC</t>
  </si>
  <si>
    <t>Հեռուստացույց Ռուբին</t>
  </si>
  <si>
    <t>Մետաղական պահարան 4 դարականի</t>
  </si>
  <si>
    <t>Սեղանի տումբա EXTRA</t>
  </si>
  <si>
    <t>Քարտուղարի-վկայի աթոռ</t>
  </si>
  <si>
    <t>Սառնարան ԱԻՍՏ</t>
  </si>
  <si>
    <t>Ագրեգատ էդ-12 մարտկոց</t>
  </si>
  <si>
    <t>Էլեկտրական ջեռուցիչ</t>
  </si>
  <si>
    <r>
      <t xml:space="preserve">ՈՒժեղացուցիչ կենցաղային </t>
    </r>
    <r>
      <rPr>
        <sz val="10"/>
        <rFont val="Times LatArm"/>
      </rPr>
      <t>(ՎՌՍՐՏՒՏվ 4 ՔՑ., տցսՖՑ 1, չՐՏՎՍՏրՑՖ 2 ՍՏՎտսպՍՑՈ)</t>
    </r>
  </si>
  <si>
    <t>Տաքացուցիչ Սֆեսա Իսպանական</t>
  </si>
  <si>
    <t>Էլ վառարան շքեղ</t>
  </si>
  <si>
    <t>Շլիֆովկայի մեքենա</t>
  </si>
  <si>
    <t>Գզրոց</t>
  </si>
  <si>
    <t>Մալուխ էկրանացված</t>
  </si>
  <si>
    <t>Էլեկտրամագ.փակ.անց.համ.</t>
  </si>
  <si>
    <t>Դատ.նիստերի դահ.բարձ.</t>
  </si>
  <si>
    <t>Սև-սպիտակ տեսախցիկ RC-383 C</t>
  </si>
  <si>
    <t>Ֆաքս UF-S1</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</si>
  <si>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</si>
  <si>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</si>
  <si>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</si>
  <si>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</si>
  <si>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</si>
  <si>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</si>
  <si>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</si>
  <si>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</si>
  <si>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</si>
  <si>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</si>
  <si>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</si>
  <si>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</si>
  <si>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</si>
  <si>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</si>
  <si>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</si>
  <si>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</si>
  <si>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</si>
  <si>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</si>
  <si>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</si>
  <si>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Պ³Ñ³ñ³Ý</t>
  </si>
  <si>
    <t xml:space="preserve">Դատարանի կողմերի գրասեղան  </t>
  </si>
  <si>
    <t>Պահարան-զգեստապահարան</t>
  </si>
  <si>
    <t>Փոշեկուլ Phillips 8606</t>
  </si>
  <si>
    <t>ÏáÝý»ñ³ÝëÇ ë»Õ³Ý  Ù»Í</t>
  </si>
  <si>
    <t>WEBINTEFACE</t>
  </si>
  <si>
    <t>ÆÝï»ñÝ»ï Ï³Ûù</t>
  </si>
  <si>
    <t>ì³ñã³Ï³Ý ß»ÝùÁ 3 Ñ³ñÏÇó</t>
  </si>
  <si>
    <t>ÐÐ ¶»ñ³·áõÛÝ ¹³ï³ñ³ÝÇ ß»ÝùÁ</t>
  </si>
  <si>
    <t>Ø³ñïÇñáëÛ³Ý 3 ß»ÝùÁ 1968</t>
  </si>
  <si>
    <t>Îáßï ëÏ³í³é³Ï</t>
  </si>
  <si>
    <t>êÝáõóÙ³Ý ³ÕµÛáõñ P-4 å³Ñ³ñ³ÝÇ Ñ³Ù³ñ</t>
  </si>
  <si>
    <t>ò³Ýó³ÛÇÝ µ³ßËÇã</t>
  </si>
  <si>
    <t xml:space="preserve">¶ñ³¹³ñ³Ý³ÛÇÝ ýáÝ¹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</si>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</sst>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0.0"/>
    <numFmt numFmtId="165" formatCode="_(* #,##0.00_);_(* \(#,##0.00\);_(* &quot;-&quot;??_);_(@_)"/>
    <numFmt numFmtId="166" formatCode="_-* #,##0.00_р_._-;\-* #,##0.00_р_._-;_-* &quot;-&quot;??_р_._-;_-@_-"/>
    <numFmt numFmtId="167" formatCode="_(* #,##0_);_(* \(#,##0\);_(* &quot;-&quot;??_);_(@_)"/>
    <numFmt numFmtId="168" formatCode="#,##0.0"/>
    <numFmt numFmtId="169" formatCode="#,##0.00_р_."/>
    <numFmt numFmtId="170" formatCode="&quot;$&quot;#,##0_);[Red]\(&quot;$&quot;#,##0\)"/>
    <numFmt numFmtId="171" formatCode="#,###,###,###,##0.00"/>
    <numFmt numFmtId="172" formatCode="#\ ###\ ###\ ###\ ###"/>
    <numFmt numFmtId="173" formatCode="#.0\ ###\ ###\ ###\ ###"/>
    <numFmt numFmtId="174" formatCode="###\ ##\ ##\ ##"/>
  </numFmts>
  <fonts count="58">
    <font>
      <sz val="11"/>
      <color theme="1"/>
      <name val="Calibri"/>
      <family val="2"/>
      <scheme val="minor"/>
    </font>
    <font>
      <sz val="11"/>
      <color theme="1"/>
      <name val="Calibri"/>
      <family val="2"/>
      <scheme val="minor"/>
    </font>
    <font>
      <b/>
      <sz val="11"/>
      <color theme="1"/>
      <name val="Calibri"/>
      <family val="2"/>
      <charset val="204"/>
      <scheme val="minor"/>
    </font>
    <font>
      <sz val="10"/>
      <color theme="1"/>
      <name val="Calibri"/>
      <family val="2"/>
      <scheme val="minor"/>
    </font>
    <font>
      <sz val="11"/>
      <color theme="1"/>
      <name val="Calibri"/>
      <family val="2"/>
      <charset val="204"/>
      <scheme val="minor"/>
    </font>
    <font>
      <sz val="10"/>
      <color rgb="FF000000"/>
      <name val="Times New Roman"/>
      <family val="1"/>
    </font>
    <font>
      <sz val="10"/>
      <color theme="1"/>
      <name val="Calibri"/>
      <family val="2"/>
      <charset val="204"/>
      <scheme val="minor"/>
    </font>
    <font>
      <b/>
      <sz val="10"/>
      <color rgb="FF000000"/>
      <name val="Sylfaen"/>
      <family val="1"/>
    </font>
    <font>
      <b/>
      <sz val="10"/>
      <color rgb="FF000000"/>
      <name val="Times New Roman"/>
      <family val="1"/>
    </font>
    <font>
      <sz val="10"/>
      <color rgb="FF000000"/>
      <name val="Sylfaen"/>
      <family val="1"/>
      <charset val="204"/>
    </font>
    <font>
      <sz val="10"/>
      <name val="Sylfaen"/>
      <family val="1"/>
      <charset val="204"/>
    </font>
    <font>
      <sz val="10"/>
      <color theme="1"/>
      <name val="Arial Unicode"/>
      <family val="2"/>
      <charset val="204"/>
    </font>
    <font>
      <sz val="10"/>
      <color theme="1"/>
      <name val="Sylfaen"/>
      <family val="1"/>
      <charset val="204"/>
    </font>
    <font>
      <b/>
      <sz val="10"/>
      <color rgb="FF000000"/>
      <name val="Sylfaen"/>
      <family val="1"/>
      <charset val="204"/>
    </font>
    <font>
      <b/>
      <sz val="8"/>
      <color indexed="81"/>
      <name val="Tahoma"/>
      <family val="2"/>
    </font>
    <font>
      <sz val="8"/>
      <color indexed="81"/>
      <name val="Tahoma"/>
      <family val="2"/>
    </font>
    <font>
      <sz val="10"/>
      <name val="Arial"/>
      <family val="2"/>
      <charset val="204"/>
    </font>
    <font>
      <b/>
      <sz val="11"/>
      <name val="Arial Armenian"/>
      <family val="2"/>
    </font>
    <font>
      <b/>
      <sz val="10"/>
      <name val="Arial Armenian"/>
      <family val="2"/>
    </font>
    <font>
      <b/>
      <sz val="10"/>
      <name val="Sylfaen"/>
      <family val="1"/>
    </font>
    <font>
      <b/>
      <sz val="10"/>
      <name val="Times New Roman"/>
      <family val="1"/>
    </font>
    <font>
      <sz val="10"/>
      <name val="Arial Armenian"/>
      <family val="2"/>
    </font>
    <font>
      <sz val="10"/>
      <name val="Arial LatArm"/>
      <family val="2"/>
    </font>
    <font>
      <sz val="10"/>
      <name val="Times New Roman"/>
      <family val="1"/>
    </font>
    <font>
      <sz val="10"/>
      <name val="Times Armenian"/>
      <family val="1"/>
    </font>
    <font>
      <b/>
      <sz val="11"/>
      <color rgb="FF000000"/>
      <name val="Times New Roman"/>
      <family val="1"/>
    </font>
    <font>
      <b/>
      <sz val="10"/>
      <name val="Sylfaen"/>
      <family val="1"/>
      <charset val="204"/>
    </font>
    <font>
      <sz val="10"/>
      <name val="Calibri"/>
      <family val="2"/>
      <scheme val="minor"/>
    </font>
    <font>
      <b/>
      <sz val="10"/>
      <name val="Calibri"/>
      <family val="2"/>
      <charset val="204"/>
      <scheme val="minor"/>
    </font>
    <font>
      <sz val="10"/>
      <name val="Arial"/>
      <charset val="204"/>
    </font>
    <font>
      <sz val="10"/>
      <name val="Arial LatArm"/>
      <family val="2"/>
      <charset val="204"/>
    </font>
    <font>
      <sz val="10"/>
      <name val="Arial Unicode"/>
      <family val="2"/>
      <charset val="204"/>
    </font>
    <font>
      <vertAlign val="superscript"/>
      <sz val="10"/>
      <name val="Arial LatArm"/>
      <family val="2"/>
    </font>
    <font>
      <sz val="10"/>
      <name val="Calibri"/>
      <family val="2"/>
      <charset val="204"/>
      <scheme val="minor"/>
    </font>
    <font>
      <b/>
      <sz val="11"/>
      <name val="Sylfaen"/>
      <family val="1"/>
    </font>
    <font>
      <sz val="10"/>
      <name val="Arial"/>
      <family val="2"/>
    </font>
    <font>
      <sz val="10"/>
      <name val="Sylfaen"/>
      <family val="1"/>
    </font>
    <font>
      <i/>
      <sz val="10"/>
      <name val="Sylfaen"/>
      <family val="1"/>
    </font>
    <font>
      <b/>
      <sz val="11"/>
      <name val="Times New Roman"/>
      <family val="1"/>
    </font>
    <font>
      <i/>
      <sz val="10"/>
      <name val="Arial Armenian"/>
      <family val="2"/>
    </font>
    <font>
      <sz val="10"/>
      <name val="Times LatArm"/>
    </font>
    <font>
      <b/>
      <sz val="10"/>
      <name val="Calibri"/>
      <family val="2"/>
      <scheme val="minor"/>
    </font>
    <font>
      <sz val="11"/>
      <color indexed="8"/>
      <name val="Calibri"/>
      <family val="2"/>
    </font>
    <font>
      <b/>
      <sz val="11"/>
      <name val="Calibri"/>
      <family val="2"/>
    </font>
    <font>
      <sz val="10"/>
      <name val="Calibri"/>
      <family val="2"/>
    </font>
    <font>
      <sz val="10"/>
      <name val="Arial Cyr"/>
      <charset val="204"/>
    </font>
    <font>
      <vertAlign val="superscript"/>
      <sz val="10"/>
      <name val="Times Armenian"/>
      <family val="1"/>
    </font>
    <font>
      <i/>
      <sz val="10"/>
      <name val="Times Armenian"/>
      <family val="1"/>
    </font>
    <font>
      <b/>
      <sz val="11"/>
      <name val="Calibri"/>
      <family val="2"/>
      <scheme val="minor"/>
    </font>
    <font>
      <u/>
      <sz val="10"/>
      <name val="Times Armenian"/>
      <family val="1"/>
    </font>
    <font>
      <i/>
      <sz val="10"/>
      <name val="Sylfaen"/>
      <family val="1"/>
      <charset val="204"/>
    </font>
    <font>
      <b/>
      <sz val="11"/>
      <name val="Tahoma"/>
      <family val="2"/>
      <charset val="204"/>
    </font>
    <font>
      <sz val="10"/>
      <name val="Tahoma"/>
      <family val="2"/>
      <charset val="204"/>
    </font>
    <font>
      <b/>
      <sz val="10"/>
      <name val="Tahoma"/>
      <family val="2"/>
      <charset val="204"/>
    </font>
    <font>
      <b/>
      <sz val="11"/>
      <name val="Sylfaen"/>
      <family val="1"/>
      <charset val="204"/>
    </font>
    <font>
      <b/>
      <sz val="14"/>
      <name val="Sylfaen"/>
      <family val="1"/>
    </font>
    <font>
      <sz val="12"/>
      <name val="Calibri"/>
      <family val="2"/>
      <scheme val="minor"/>
    </font>
    <font>
      <b/>
      <sz val="12"/>
      <name val="Sylfae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28">
    <xf numFmtId="0" fontId="0" fillId="0" borderId="0"/>
    <xf numFmtId="0" fontId="4" fillId="0" borderId="0"/>
    <xf numFmtId="0" fontId="29" fillId="0" borderId="0"/>
    <xf numFmtId="165" fontId="1" fillId="0" borderId="0" applyFont="0" applyFill="0" applyBorder="0" applyAlignment="0" applyProtection="0"/>
    <xf numFmtId="0" fontId="35" fillId="0" borderId="0"/>
    <xf numFmtId="0" fontId="21" fillId="0" borderId="0"/>
    <xf numFmtId="0" fontId="16" fillId="0" borderId="0"/>
    <xf numFmtId="0" fontId="21" fillId="0" borderId="0"/>
    <xf numFmtId="166" fontId="21" fillId="0" borderId="0" applyFont="0" applyFill="0" applyBorder="0" applyAlignment="0" applyProtection="0"/>
    <xf numFmtId="0" fontId="42" fillId="0" borderId="0"/>
    <xf numFmtId="0" fontId="45" fillId="0" borderId="0"/>
    <xf numFmtId="0" fontId="1" fillId="0" borderId="0"/>
    <xf numFmtId="170" fontId="21" fillId="0" borderId="0" applyFont="0" applyFill="0" applyBorder="0" applyAlignment="0" applyProtection="0"/>
    <xf numFmtId="0" fontId="16" fillId="0" borderId="0"/>
    <xf numFmtId="0" fontId="35"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cellStyleXfs>
  <cellXfs count="367">
    <xf numFmtId="0" fontId="0" fillId="0" borderId="0" xfId="0"/>
    <xf numFmtId="0" fontId="2" fillId="0" borderId="0" xfId="0" applyFont="1" applyBorder="1" applyAlignment="1">
      <alignment horizontal="center" vertical="center" wrapText="1"/>
    </xf>
    <xf numFmtId="0" fontId="3" fillId="0" borderId="0" xfId="0" applyFont="1"/>
    <xf numFmtId="0" fontId="5" fillId="0" borderId="0" xfId="1" applyFont="1" applyFill="1"/>
    <xf numFmtId="0" fontId="6" fillId="0" borderId="0" xfId="1" applyFont="1" applyFill="1"/>
    <xf numFmtId="0" fontId="7" fillId="0" borderId="1" xfId="1" applyFont="1" applyFill="1" applyBorder="1" applyAlignment="1">
      <alignment horizontal="center" vertical="center" wrapText="1"/>
    </xf>
    <xf numFmtId="0" fontId="3" fillId="0" borderId="0" xfId="0" applyFont="1" applyAlignment="1">
      <alignment horizontal="center"/>
    </xf>
    <xf numFmtId="0" fontId="7"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9" fillId="0" borderId="1" xfId="1" applyFont="1" applyFill="1" applyBorder="1" applyAlignment="1">
      <alignment horizontal="left" vertical="center" wrapText="1"/>
    </xf>
    <xf numFmtId="1" fontId="10" fillId="0" borderId="1" xfId="0"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1" fillId="0" borderId="0" xfId="0" applyFont="1" applyAlignment="1">
      <alignment vertical="center"/>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3" fillId="0" borderId="0" xfId="0" applyFont="1" applyAlignment="1">
      <alignment vertical="center"/>
    </xf>
    <xf numFmtId="0" fontId="9" fillId="0" borderId="1" xfId="1" applyFont="1" applyFill="1" applyBorder="1" applyAlignment="1">
      <alignment vertical="center" wrapText="1"/>
    </xf>
    <xf numFmtId="1" fontId="12" fillId="0" borderId="1" xfId="0"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0" fontId="13" fillId="0" borderId="1" xfId="1" applyFont="1" applyFill="1" applyBorder="1" applyAlignment="1">
      <alignment horizontal="center" vertical="top" wrapText="1"/>
    </xf>
    <xf numFmtId="4" fontId="13" fillId="0" borderId="1" xfId="1" applyNumberFormat="1" applyFont="1" applyFill="1" applyBorder="1" applyAlignment="1">
      <alignment horizontal="center" vertical="center" wrapText="1"/>
    </xf>
    <xf numFmtId="0" fontId="5" fillId="0" borderId="0" xfId="1" applyFont="1"/>
    <xf numFmtId="0" fontId="6" fillId="0" borderId="0" xfId="1" applyFont="1"/>
    <xf numFmtId="0" fontId="17" fillId="2" borderId="2" xfId="1" applyFont="1" applyFill="1" applyBorder="1" applyAlignment="1">
      <alignment horizontal="center" vertical="center" wrapText="1"/>
    </xf>
    <xf numFmtId="0" fontId="17" fillId="2" borderId="0" xfId="1" applyFont="1" applyFill="1" applyBorder="1" applyAlignment="1">
      <alignment horizontal="center" vertical="center" wrapText="1"/>
    </xf>
    <xf numFmtId="0" fontId="18" fillId="2" borderId="2" xfId="1" applyFont="1" applyFill="1" applyBorder="1" applyAlignment="1">
      <alignment horizontal="center" vertical="center" wrapText="1"/>
    </xf>
    <xf numFmtId="0" fontId="18" fillId="2" borderId="0"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20" fillId="0" borderId="1" xfId="1" applyFont="1" applyFill="1" applyBorder="1" applyAlignment="1">
      <alignment horizontal="center" vertical="center" wrapText="1"/>
    </xf>
    <xf numFmtId="0" fontId="21" fillId="0" borderId="1" xfId="0" applyFont="1" applyFill="1" applyBorder="1"/>
    <xf numFmtId="0" fontId="21" fillId="0" borderId="1" xfId="0" applyFont="1" applyFill="1" applyBorder="1" applyAlignment="1">
      <alignment horizontal="center" vertical="center"/>
    </xf>
    <xf numFmtId="0" fontId="10" fillId="0" borderId="1" xfId="1" applyFont="1" applyFill="1" applyBorder="1" applyAlignment="1">
      <alignment horizontal="center" vertical="center" wrapText="1"/>
    </xf>
    <xf numFmtId="164" fontId="21" fillId="0" borderId="1" xfId="0" applyNumberFormat="1" applyFont="1" applyFill="1" applyBorder="1" applyAlignment="1">
      <alignment horizontal="center" vertical="center"/>
    </xf>
    <xf numFmtId="4" fontId="10" fillId="0" borderId="1" xfId="1" applyNumberFormat="1" applyFont="1" applyFill="1" applyBorder="1" applyAlignment="1">
      <alignment horizontal="center" vertical="center" wrapText="1"/>
    </xf>
    <xf numFmtId="1" fontId="22" fillId="0" borderId="1" xfId="0" applyNumberFormat="1" applyFont="1" applyFill="1" applyBorder="1" applyAlignment="1">
      <alignment horizontal="center" vertical="center" wrapText="1"/>
    </xf>
    <xf numFmtId="0" fontId="21" fillId="0" borderId="1" xfId="0" applyFont="1" applyFill="1" applyBorder="1" applyAlignment="1">
      <alignment horizontal="center" wrapText="1"/>
    </xf>
    <xf numFmtId="0" fontId="21" fillId="0" borderId="1" xfId="0" applyFont="1" applyFill="1" applyBorder="1" applyAlignment="1">
      <alignment horizontal="justify"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center"/>
    </xf>
    <xf numFmtId="0" fontId="10" fillId="0" borderId="1" xfId="0" applyFont="1" applyFill="1" applyBorder="1" applyAlignment="1">
      <alignment horizontal="justify" wrapText="1"/>
    </xf>
    <xf numFmtId="0" fontId="21" fillId="0" borderId="1" xfId="0" applyFont="1" applyFill="1" applyBorder="1" applyAlignment="1">
      <alignment horizontal="left" wrapText="1"/>
    </xf>
    <xf numFmtId="4" fontId="23" fillId="0" borderId="1" xfId="1" applyNumberFormat="1" applyFont="1" applyFill="1" applyBorder="1" applyAlignment="1">
      <alignment horizontal="center" vertical="center" wrapText="1"/>
    </xf>
    <xf numFmtId="0" fontId="21" fillId="0" borderId="1" xfId="0" applyFont="1" applyFill="1" applyBorder="1" applyAlignment="1"/>
    <xf numFmtId="1" fontId="21" fillId="0" borderId="1" xfId="0" applyNumberFormat="1" applyFont="1" applyFill="1" applyBorder="1" applyAlignment="1">
      <alignment horizontal="center" vertical="center"/>
    </xf>
    <xf numFmtId="2" fontId="21" fillId="0" borderId="1" xfId="0" applyNumberFormat="1" applyFont="1" applyFill="1" applyBorder="1" applyAlignment="1">
      <alignment horizontal="center" vertical="center"/>
    </xf>
    <xf numFmtId="0" fontId="24" fillId="0" borderId="1" xfId="0" applyFont="1" applyFill="1" applyBorder="1"/>
    <xf numFmtId="0" fontId="25" fillId="0" borderId="0" xfId="1" applyFont="1" applyFill="1" applyBorder="1" applyAlignment="1">
      <alignment horizontal="center" wrapText="1"/>
    </xf>
    <xf numFmtId="0" fontId="8" fillId="0" borderId="0" xfId="1" applyFont="1" applyFill="1" applyBorder="1" applyAlignment="1">
      <alignment horizontal="center" wrapText="1"/>
    </xf>
    <xf numFmtId="0" fontId="19" fillId="0" borderId="1" xfId="1" applyFont="1" applyFill="1" applyBorder="1" applyAlignment="1">
      <alignment horizontal="center" vertical="center" wrapText="1"/>
    </xf>
    <xf numFmtId="0" fontId="21" fillId="0" borderId="1" xfId="0" applyFont="1" applyFill="1" applyBorder="1" applyAlignment="1">
      <alignment wrapText="1"/>
    </xf>
    <xf numFmtId="0" fontId="22" fillId="0" borderId="1" xfId="0" applyFont="1" applyFill="1" applyBorder="1" applyAlignment="1">
      <alignment horizontal="center"/>
    </xf>
    <xf numFmtId="0" fontId="23" fillId="0" borderId="1" xfId="1" applyFont="1" applyFill="1" applyBorder="1" applyAlignment="1">
      <alignment horizontal="center" vertical="center" wrapText="1"/>
    </xf>
    <xf numFmtId="0" fontId="16" fillId="0" borderId="1" xfId="0" applyFont="1" applyFill="1" applyBorder="1" applyAlignment="1">
      <alignment vertical="justify" wrapText="1"/>
    </xf>
    <xf numFmtId="0" fontId="16" fillId="0" borderId="1" xfId="0" applyFont="1" applyFill="1" applyBorder="1" applyAlignment="1">
      <alignment wrapText="1"/>
    </xf>
    <xf numFmtId="0" fontId="22" fillId="0" borderId="1" xfId="0" applyFont="1" applyFill="1" applyBorder="1" applyAlignment="1">
      <alignment wrapText="1"/>
    </xf>
    <xf numFmtId="0" fontId="16" fillId="0" borderId="1" xfId="0" applyFont="1" applyFill="1" applyBorder="1" applyAlignment="1">
      <alignment horizontal="justify" vertical="center" wrapText="1"/>
    </xf>
    <xf numFmtId="0" fontId="16" fillId="0" borderId="1" xfId="0" applyFont="1" applyFill="1" applyBorder="1" applyAlignment="1">
      <alignment horizontal="left" vertical="justify" wrapText="1"/>
    </xf>
    <xf numFmtId="0" fontId="26" fillId="0" borderId="1" xfId="1" applyFont="1" applyFill="1" applyBorder="1" applyAlignment="1">
      <alignment horizontal="center" vertical="top" wrapText="1"/>
    </xf>
    <xf numFmtId="4" fontId="26" fillId="0" borderId="1" xfId="1" applyNumberFormat="1" applyFont="1" applyFill="1" applyBorder="1" applyAlignment="1">
      <alignment horizontal="center" vertical="center" wrapText="1"/>
    </xf>
    <xf numFmtId="0" fontId="5" fillId="0" borderId="0" xfId="1" applyFont="1" applyFill="1" applyAlignment="1">
      <alignment wrapText="1"/>
    </xf>
    <xf numFmtId="0" fontId="6" fillId="0" borderId="0" xfId="1" applyFont="1" applyFill="1" applyAlignment="1">
      <alignment horizontal="center"/>
    </xf>
    <xf numFmtId="0" fontId="3" fillId="0" borderId="0" xfId="0" applyFont="1" applyFill="1" applyAlignment="1">
      <alignment wrapText="1"/>
    </xf>
    <xf numFmtId="0" fontId="3" fillId="0" borderId="0" xfId="0" applyFont="1" applyFill="1" applyAlignment="1">
      <alignment horizontal="center"/>
    </xf>
    <xf numFmtId="0" fontId="17" fillId="0" borderId="0" xfId="0" applyFont="1" applyFill="1" applyBorder="1" applyAlignment="1">
      <alignment horizontal="center" wrapText="1"/>
    </xf>
    <xf numFmtId="0" fontId="27" fillId="0" borderId="0" xfId="0" applyFont="1" applyFill="1"/>
    <xf numFmtId="0" fontId="20" fillId="0" borderId="0" xfId="1" applyFont="1" applyFill="1" applyAlignment="1">
      <alignment wrapText="1"/>
    </xf>
    <xf numFmtId="0" fontId="28" fillId="0" borderId="0" xfId="1" applyFont="1" applyFill="1"/>
    <xf numFmtId="0" fontId="27" fillId="0" borderId="0" xfId="0" applyFont="1" applyFill="1" applyAlignment="1">
      <alignment horizontal="center"/>
    </xf>
    <xf numFmtId="0" fontId="30" fillId="0" borderId="1" xfId="2" applyFont="1" applyFill="1" applyBorder="1" applyAlignment="1">
      <alignment vertical="center" wrapText="1"/>
    </xf>
    <xf numFmtId="0" fontId="30" fillId="0" borderId="1" xfId="2" applyFont="1" applyFill="1" applyBorder="1" applyAlignment="1">
      <alignment horizontal="center" vertical="center"/>
    </xf>
    <xf numFmtId="166" fontId="30" fillId="0" borderId="1" xfId="3" applyNumberFormat="1" applyFont="1" applyFill="1" applyBorder="1" applyAlignment="1">
      <alignment horizontal="center" vertical="center"/>
    </xf>
    <xf numFmtId="0" fontId="31" fillId="0" borderId="0" xfId="0" applyFont="1" applyFill="1" applyAlignment="1">
      <alignment vertical="center"/>
    </xf>
    <xf numFmtId="0" fontId="30" fillId="0" borderId="1" xfId="2" applyFont="1" applyFill="1" applyBorder="1" applyAlignment="1">
      <alignment horizontal="distributed" vertical="center" wrapText="1"/>
    </xf>
    <xf numFmtId="0" fontId="30" fillId="0" borderId="1" xfId="2" applyFont="1" applyFill="1" applyBorder="1" applyAlignment="1">
      <alignment horizontal="justify" vertical="center" wrapText="1"/>
    </xf>
    <xf numFmtId="0" fontId="22" fillId="0" borderId="1" xfId="0" applyFont="1" applyFill="1" applyBorder="1" applyAlignment="1">
      <alignment horizontal="center" vertical="center" wrapText="1"/>
    </xf>
    <xf numFmtId="4" fontId="22" fillId="0" borderId="1" xfId="0" applyNumberFormat="1" applyFont="1" applyFill="1" applyBorder="1" applyAlignment="1">
      <alignment horizontal="center" wrapText="1"/>
    </xf>
    <xf numFmtId="0" fontId="30" fillId="0" borderId="1" xfId="2" applyFont="1" applyFill="1" applyBorder="1" applyAlignment="1">
      <alignment horizontal="left" vertical="center" wrapText="1"/>
    </xf>
    <xf numFmtId="39" fontId="30" fillId="0" borderId="1" xfId="3" applyNumberFormat="1" applyFont="1" applyFill="1" applyBorder="1" applyAlignment="1">
      <alignment vertical="center"/>
    </xf>
    <xf numFmtId="0" fontId="27" fillId="0" borderId="0" xfId="0" applyFont="1" applyFill="1" applyAlignment="1">
      <alignment vertical="center"/>
    </xf>
    <xf numFmtId="166" fontId="30" fillId="0" borderId="1" xfId="3" applyNumberFormat="1" applyFont="1" applyFill="1" applyBorder="1" applyAlignment="1">
      <alignment horizontal="left" vertical="center"/>
    </xf>
    <xf numFmtId="39" fontId="30" fillId="0" borderId="1" xfId="3" applyNumberFormat="1" applyFont="1" applyFill="1" applyBorder="1" applyAlignment="1">
      <alignment horizontal="center" vertical="center"/>
    </xf>
    <xf numFmtId="0" fontId="23" fillId="0" borderId="0" xfId="1" applyFont="1" applyFill="1" applyAlignment="1">
      <alignment wrapText="1"/>
    </xf>
    <xf numFmtId="0" fontId="33" fillId="0" borderId="0" xfId="1" applyFont="1" applyFill="1"/>
    <xf numFmtId="0" fontId="27" fillId="0" borderId="0" xfId="0" applyFont="1" applyFill="1" applyAlignment="1">
      <alignment wrapText="1"/>
    </xf>
    <xf numFmtId="0" fontId="34" fillId="0" borderId="2" xfId="1" applyFont="1" applyFill="1" applyBorder="1" applyAlignment="1">
      <alignment horizontal="center" vertical="center" wrapText="1"/>
    </xf>
    <xf numFmtId="0" fontId="34" fillId="0" borderId="0" xfId="1" applyFont="1" applyFill="1" applyBorder="1" applyAlignment="1">
      <alignment horizontal="center" vertical="center" wrapText="1"/>
    </xf>
    <xf numFmtId="0" fontId="19" fillId="0" borderId="0" xfId="1" applyFont="1" applyFill="1" applyAlignment="1">
      <alignment wrapText="1"/>
    </xf>
    <xf numFmtId="0" fontId="27" fillId="0" borderId="1" xfId="0" applyFont="1" applyFill="1" applyBorder="1" applyAlignment="1">
      <alignment wrapText="1"/>
    </xf>
    <xf numFmtId="0" fontId="27" fillId="0" borderId="1" xfId="0" applyNumberFormat="1" applyFont="1" applyFill="1" applyBorder="1" applyAlignment="1">
      <alignment wrapText="1"/>
    </xf>
    <xf numFmtId="0" fontId="30" fillId="0" borderId="1" xfId="4" applyFont="1" applyFill="1" applyBorder="1" applyAlignment="1">
      <alignment horizontal="justify" vertical="center" wrapText="1"/>
    </xf>
    <xf numFmtId="0" fontId="10" fillId="0" borderId="1" xfId="1" applyFont="1" applyFill="1" applyBorder="1" applyAlignment="1">
      <alignment vertical="center" wrapText="1"/>
    </xf>
    <xf numFmtId="0" fontId="27" fillId="0" borderId="0" xfId="0" applyFont="1" applyFill="1" applyBorder="1" applyAlignment="1">
      <alignment wrapText="1"/>
    </xf>
    <xf numFmtId="0" fontId="20" fillId="0" borderId="0" xfId="1" applyFont="1" applyFill="1" applyBorder="1" applyAlignment="1">
      <alignment wrapText="1"/>
    </xf>
    <xf numFmtId="0" fontId="28" fillId="0" borderId="0" xfId="1" applyFont="1" applyFill="1" applyBorder="1" applyAlignment="1">
      <alignment wrapText="1"/>
    </xf>
    <xf numFmtId="0" fontId="27" fillId="0" borderId="0" xfId="0" applyFont="1" applyFill="1" applyBorder="1" applyAlignment="1">
      <alignment horizontal="center" wrapText="1"/>
    </xf>
    <xf numFmtId="0" fontId="36" fillId="0" borderId="1" xfId="0" applyFont="1" applyFill="1" applyBorder="1" applyAlignment="1">
      <alignment vertical="center" wrapText="1"/>
    </xf>
    <xf numFmtId="0" fontId="36" fillId="0" borderId="1" xfId="0" applyFont="1" applyFill="1" applyBorder="1" applyAlignment="1">
      <alignment horizontal="center" vertical="justify" wrapText="1"/>
    </xf>
    <xf numFmtId="0" fontId="36" fillId="0" borderId="1" xfId="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1" fillId="0" borderId="0" xfId="0" applyFont="1" applyFill="1" applyBorder="1" applyAlignment="1">
      <alignment vertical="center" wrapText="1"/>
    </xf>
    <xf numFmtId="0" fontId="36" fillId="0" borderId="1" xfId="0" applyFont="1" applyFill="1" applyBorder="1" applyAlignment="1">
      <alignment horizontal="center" wrapText="1"/>
    </xf>
    <xf numFmtId="0" fontId="36" fillId="0" borderId="1" xfId="0" applyFont="1" applyFill="1" applyBorder="1" applyAlignment="1">
      <alignment horizontal="left" vertical="center" wrapText="1"/>
    </xf>
    <xf numFmtId="2" fontId="36" fillId="0" borderId="1" xfId="5" applyNumberFormat="1" applyFont="1" applyFill="1" applyBorder="1" applyAlignment="1">
      <alignment vertical="center" wrapText="1"/>
    </xf>
    <xf numFmtId="0" fontId="36" fillId="0" borderId="1" xfId="5" applyNumberFormat="1" applyFont="1" applyFill="1" applyBorder="1" applyAlignment="1">
      <alignment horizontal="center" vertical="center" wrapText="1"/>
    </xf>
    <xf numFmtId="1" fontId="36" fillId="0" borderId="1" xfId="5" applyNumberFormat="1" applyFont="1" applyFill="1" applyBorder="1" applyAlignment="1">
      <alignment horizontal="center" vertical="center" wrapText="1"/>
    </xf>
    <xf numFmtId="0" fontId="36" fillId="0" borderId="1" xfId="5" applyFont="1" applyFill="1" applyBorder="1" applyAlignment="1">
      <alignment vertical="center" wrapText="1"/>
    </xf>
    <xf numFmtId="2" fontId="36" fillId="0" borderId="1" xfId="5" applyNumberFormat="1" applyFont="1" applyFill="1" applyBorder="1" applyAlignment="1">
      <alignment horizontal="center" vertical="center" wrapText="1"/>
    </xf>
    <xf numFmtId="0" fontId="27" fillId="0" borderId="0" xfId="0" applyFont="1" applyFill="1" applyBorder="1" applyAlignment="1">
      <alignment vertical="center" wrapText="1"/>
    </xf>
    <xf numFmtId="0" fontId="36" fillId="0" borderId="1" xfId="0" applyNumberFormat="1" applyFont="1" applyFill="1" applyBorder="1" applyAlignment="1">
      <alignment horizontal="center" vertical="justify" wrapText="1"/>
    </xf>
    <xf numFmtId="2" fontId="36" fillId="0" borderId="1" xfId="0" applyNumberFormat="1" applyFont="1" applyFill="1" applyBorder="1" applyAlignment="1">
      <alignment horizontal="center" vertical="center" wrapText="1"/>
    </xf>
    <xf numFmtId="2" fontId="36" fillId="0" borderId="1" xfId="0" applyNumberFormat="1" applyFont="1" applyFill="1" applyBorder="1" applyAlignment="1">
      <alignment horizontal="center" wrapText="1"/>
    </xf>
    <xf numFmtId="4" fontId="36" fillId="0" borderId="1" xfId="1" applyNumberFormat="1" applyFont="1" applyFill="1" applyBorder="1" applyAlignment="1">
      <alignment horizontal="center" vertical="center" wrapText="1"/>
    </xf>
    <xf numFmtId="0" fontId="23" fillId="0" borderId="0" xfId="1" applyFont="1" applyFill="1" applyBorder="1" applyAlignment="1">
      <alignment wrapText="1"/>
    </xf>
    <xf numFmtId="0" fontId="33" fillId="0" borderId="0" xfId="1" applyFont="1" applyFill="1" applyBorder="1" applyAlignment="1">
      <alignment wrapText="1"/>
    </xf>
    <xf numFmtId="0" fontId="38" fillId="0" borderId="0" xfId="1" applyFont="1" applyFill="1" applyBorder="1" applyAlignment="1">
      <alignment horizontal="center" vertical="center" wrapText="1"/>
    </xf>
    <xf numFmtId="0" fontId="31" fillId="0" borderId="1" xfId="1" applyFont="1" applyFill="1" applyBorder="1" applyAlignment="1">
      <alignment horizontal="left" vertical="center" wrapText="1"/>
    </xf>
    <xf numFmtId="0" fontId="31" fillId="0" borderId="1" xfId="0" applyFont="1" applyFill="1" applyBorder="1" applyAlignment="1">
      <alignment horizontal="left" wrapText="1"/>
    </xf>
    <xf numFmtId="0" fontId="31" fillId="0" borderId="1" xfId="0" applyFont="1" applyFill="1" applyBorder="1" applyAlignment="1">
      <alignment horizontal="left" vertical="top" wrapText="1"/>
    </xf>
    <xf numFmtId="0" fontId="31" fillId="0" borderId="1" xfId="1" applyFont="1" applyFill="1" applyBorder="1" applyAlignment="1">
      <alignment horizontal="center" vertical="center" wrapText="1"/>
    </xf>
    <xf numFmtId="0" fontId="31" fillId="0" borderId="1" xfId="0" applyFont="1" applyFill="1" applyBorder="1" applyAlignment="1">
      <alignment vertical="top" wrapText="1"/>
    </xf>
    <xf numFmtId="0" fontId="39" fillId="0" borderId="1" xfId="0" applyFont="1" applyFill="1" applyBorder="1" applyAlignment="1">
      <alignment vertical="top" wrapText="1"/>
    </xf>
    <xf numFmtId="0" fontId="40" fillId="0" borderId="1" xfId="0" applyFont="1" applyFill="1" applyBorder="1" applyAlignment="1">
      <alignment horizontal="center" vertical="top" wrapText="1"/>
    </xf>
    <xf numFmtId="0" fontId="39" fillId="0" borderId="1" xfId="0" applyFont="1" applyFill="1" applyBorder="1" applyAlignment="1">
      <alignment vertical="center" wrapText="1"/>
    </xf>
    <xf numFmtId="0" fontId="21" fillId="0" borderId="1" xfId="0" applyFont="1" applyFill="1" applyBorder="1" applyAlignment="1">
      <alignment vertical="top" wrapText="1"/>
    </xf>
    <xf numFmtId="0" fontId="21" fillId="0" borderId="1"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31" fillId="0" borderId="1" xfId="0" applyFont="1" applyFill="1" applyBorder="1" applyAlignment="1">
      <alignment wrapText="1"/>
    </xf>
    <xf numFmtId="0" fontId="27" fillId="0" borderId="0" xfId="0" applyFont="1" applyFill="1" applyBorder="1"/>
    <xf numFmtId="0" fontId="19" fillId="0" borderId="0" xfId="1" applyFont="1" applyFill="1" applyBorder="1" applyAlignment="1">
      <alignment horizontal="left" vertical="center" wrapText="1"/>
    </xf>
    <xf numFmtId="0" fontId="27" fillId="0" borderId="0" xfId="0" applyFont="1" applyFill="1" applyBorder="1" applyAlignment="1">
      <alignment horizontal="center"/>
    </xf>
    <xf numFmtId="0" fontId="22" fillId="0" borderId="1" xfId="6" applyFont="1" applyFill="1" applyBorder="1" applyAlignment="1">
      <alignment vertical="center" wrapText="1"/>
    </xf>
    <xf numFmtId="0" fontId="22" fillId="0" borderId="1" xfId="6" applyFont="1" applyFill="1" applyBorder="1" applyAlignment="1">
      <alignment horizontal="center" vertical="center"/>
    </xf>
    <xf numFmtId="0" fontId="31" fillId="0" borderId="0" xfId="0" applyFont="1" applyFill="1" applyBorder="1" applyAlignment="1">
      <alignment vertical="center"/>
    </xf>
    <xf numFmtId="0" fontId="22" fillId="0" borderId="1" xfId="6" applyFont="1" applyFill="1" applyBorder="1" applyAlignment="1">
      <alignment vertical="center"/>
    </xf>
    <xf numFmtId="0" fontId="22" fillId="0" borderId="1" xfId="0" applyFont="1" applyFill="1" applyBorder="1" applyAlignment="1">
      <alignment vertical="top" wrapText="1"/>
    </xf>
    <xf numFmtId="0" fontId="22" fillId="0" borderId="1" xfId="0" applyFont="1" applyFill="1" applyBorder="1" applyAlignment="1">
      <alignment horizontal="center" vertical="top" wrapText="1"/>
    </xf>
    <xf numFmtId="0" fontId="22" fillId="0" borderId="1" xfId="6" applyFont="1" applyFill="1" applyBorder="1" applyAlignment="1">
      <alignment horizontal="left" vertical="center" wrapText="1"/>
    </xf>
    <xf numFmtId="0" fontId="22" fillId="0" borderId="1" xfId="0" applyFont="1" applyFill="1" applyBorder="1" applyAlignment="1">
      <alignment horizontal="center" vertical="center"/>
    </xf>
    <xf numFmtId="0" fontId="22" fillId="0" borderId="1" xfId="0" applyFont="1" applyFill="1" applyBorder="1"/>
    <xf numFmtId="0" fontId="22" fillId="0" borderId="1" xfId="7" applyFont="1" applyFill="1" applyBorder="1" applyAlignment="1">
      <alignment wrapText="1"/>
    </xf>
    <xf numFmtId="0" fontId="22" fillId="0" borderId="1" xfId="7" applyFont="1" applyFill="1" applyBorder="1" applyAlignment="1">
      <alignment horizontal="center" vertical="center"/>
    </xf>
    <xf numFmtId="165" fontId="22" fillId="0" borderId="1" xfId="3" applyFont="1" applyFill="1" applyBorder="1" applyAlignment="1">
      <alignment horizontal="center" vertical="center"/>
    </xf>
    <xf numFmtId="0" fontId="27" fillId="0" borderId="0" xfId="0" applyFont="1" applyFill="1" applyBorder="1" applyAlignment="1">
      <alignment vertical="center"/>
    </xf>
    <xf numFmtId="167" fontId="22" fillId="0" borderId="1" xfId="3" applyNumberFormat="1" applyFont="1" applyFill="1" applyBorder="1" applyAlignment="1">
      <alignment horizontal="center" vertical="center"/>
    </xf>
    <xf numFmtId="0" fontId="22" fillId="0" borderId="1" xfId="0" applyFont="1" applyFill="1" applyBorder="1" applyAlignment="1">
      <alignment vertical="center"/>
    </xf>
    <xf numFmtId="0" fontId="22" fillId="0" borderId="1" xfId="0" applyFont="1" applyFill="1" applyBorder="1" applyAlignment="1">
      <alignment vertical="center" wrapText="1"/>
    </xf>
    <xf numFmtId="166" fontId="22" fillId="0" borderId="1" xfId="8" applyFont="1" applyFill="1" applyBorder="1" applyAlignment="1">
      <alignment horizontal="center" vertical="center"/>
    </xf>
    <xf numFmtId="0" fontId="19" fillId="0" borderId="1" xfId="1" applyFont="1" applyFill="1" applyBorder="1" applyAlignment="1">
      <alignment horizontal="center" vertical="top" wrapText="1"/>
    </xf>
    <xf numFmtId="4" fontId="19" fillId="0" borderId="1" xfId="1" applyNumberFormat="1" applyFont="1" applyFill="1" applyBorder="1" applyAlignment="1">
      <alignment horizontal="center" vertical="center" wrapText="1"/>
    </xf>
    <xf numFmtId="0" fontId="20" fillId="0" borderId="0" xfId="1" applyFont="1" applyFill="1" applyBorder="1"/>
    <xf numFmtId="0" fontId="28" fillId="0" borderId="0" xfId="1" applyFont="1" applyFill="1" applyBorder="1"/>
    <xf numFmtId="0" fontId="17" fillId="0" borderId="0" xfId="0" applyFont="1" applyFill="1" applyBorder="1" applyAlignment="1">
      <alignment horizontal="center"/>
    </xf>
    <xf numFmtId="0" fontId="41" fillId="0" borderId="0" xfId="0" applyFont="1" applyFill="1" applyBorder="1"/>
    <xf numFmtId="0" fontId="41" fillId="0" borderId="0" xfId="0" applyFont="1" applyFill="1" applyBorder="1" applyAlignment="1">
      <alignment horizontal="center"/>
    </xf>
    <xf numFmtId="0" fontId="33" fillId="0" borderId="1" xfId="0" applyFont="1" applyFill="1" applyBorder="1" applyAlignment="1">
      <alignment horizontal="right"/>
    </xf>
    <xf numFmtId="1" fontId="21" fillId="0" borderId="1" xfId="0" applyNumberFormat="1" applyFont="1" applyFill="1" applyBorder="1" applyAlignment="1">
      <alignment horizontal="center"/>
    </xf>
    <xf numFmtId="0" fontId="24" fillId="0" borderId="1" xfId="0" applyFont="1" applyFill="1" applyBorder="1" applyAlignment="1">
      <alignment vertical="top" wrapText="1"/>
    </xf>
    <xf numFmtId="49" fontId="24" fillId="0" borderId="1" xfId="0" applyNumberFormat="1" applyFont="1" applyFill="1" applyBorder="1" applyAlignment="1">
      <alignment horizontal="right" vertical="center" wrapText="1"/>
    </xf>
    <xf numFmtId="0" fontId="24" fillId="0" borderId="1" xfId="0" applyFont="1" applyFill="1" applyBorder="1" applyAlignment="1">
      <alignment horizontal="right" vertical="center" wrapText="1"/>
    </xf>
    <xf numFmtId="3" fontId="24" fillId="0" borderId="1" xfId="0" applyNumberFormat="1" applyFont="1" applyFill="1" applyBorder="1" applyAlignment="1">
      <alignment horizontal="center" vertical="center"/>
    </xf>
    <xf numFmtId="3" fontId="24" fillId="0" borderId="1" xfId="0" applyNumberFormat="1" applyFont="1" applyFill="1" applyBorder="1" applyAlignment="1">
      <alignment horizontal="right" vertical="center"/>
    </xf>
    <xf numFmtId="3" fontId="24" fillId="0" borderId="1" xfId="0" applyNumberFormat="1" applyFont="1" applyFill="1" applyBorder="1" applyAlignment="1">
      <alignment horizontal="center" vertical="center" wrapText="1"/>
    </xf>
    <xf numFmtId="0" fontId="24" fillId="0" borderId="1" xfId="0" applyFont="1" applyFill="1" applyBorder="1" applyAlignment="1">
      <alignment vertical="center" wrapText="1"/>
    </xf>
    <xf numFmtId="49" fontId="24" fillId="0" borderId="1" xfId="0" applyNumberFormat="1" applyFont="1" applyFill="1" applyBorder="1" applyAlignment="1">
      <alignment horizontal="right" vertical="center"/>
    </xf>
    <xf numFmtId="1" fontId="24" fillId="0" borderId="1" xfId="0" applyNumberFormat="1" applyFont="1" applyFill="1" applyBorder="1" applyAlignment="1">
      <alignment horizontal="right" vertical="center"/>
    </xf>
    <xf numFmtId="0" fontId="24" fillId="0" borderId="1" xfId="0" applyFont="1" applyFill="1" applyBorder="1" applyAlignment="1">
      <alignment wrapText="1"/>
    </xf>
    <xf numFmtId="49" fontId="24" fillId="0" borderId="1" xfId="6" applyNumberFormat="1" applyFont="1" applyFill="1" applyBorder="1" applyAlignment="1">
      <alignment horizontal="right" vertical="center"/>
    </xf>
    <xf numFmtId="3" fontId="24" fillId="0" borderId="1" xfId="6" applyNumberFormat="1" applyFont="1" applyFill="1" applyBorder="1" applyAlignment="1">
      <alignment horizontal="center" vertical="center"/>
    </xf>
    <xf numFmtId="0" fontId="24" fillId="0" borderId="1" xfId="0" applyFont="1" applyFill="1" applyBorder="1" applyAlignment="1">
      <alignment horizontal="left" vertical="center" wrapText="1"/>
    </xf>
    <xf numFmtId="0" fontId="21" fillId="0" borderId="1" xfId="0" applyFont="1" applyFill="1" applyBorder="1" applyAlignment="1">
      <alignment horizontal="right"/>
    </xf>
    <xf numFmtId="0" fontId="24" fillId="0" borderId="1" xfId="0" applyFont="1" applyFill="1" applyBorder="1" applyAlignment="1">
      <alignment horizontal="left" wrapText="1"/>
    </xf>
    <xf numFmtId="3" fontId="24" fillId="0" borderId="1" xfId="0" applyNumberFormat="1" applyFont="1" applyFill="1" applyBorder="1" applyAlignment="1">
      <alignment horizontal="right" vertical="center" wrapText="1"/>
    </xf>
    <xf numFmtId="168" fontId="24" fillId="0" borderId="1" xfId="0" applyNumberFormat="1" applyFont="1" applyFill="1" applyBorder="1" applyAlignment="1">
      <alignment horizontal="center" vertical="center"/>
    </xf>
    <xf numFmtId="49" fontId="24" fillId="0" borderId="1" xfId="0" applyNumberFormat="1" applyFont="1" applyFill="1" applyBorder="1" applyAlignment="1">
      <alignment horizontal="right" vertical="justify" wrapText="1"/>
    </xf>
    <xf numFmtId="0" fontId="24" fillId="0" borderId="1" xfId="0" applyFont="1" applyFill="1" applyBorder="1" applyAlignment="1">
      <alignment horizontal="right" vertical="top" wrapText="1"/>
    </xf>
    <xf numFmtId="3" fontId="24" fillId="0" borderId="1" xfId="0" applyNumberFormat="1" applyFont="1" applyFill="1" applyBorder="1" applyAlignment="1">
      <alignment horizontal="center" vertical="justify" wrapText="1"/>
    </xf>
    <xf numFmtId="0" fontId="33" fillId="0" borderId="1" xfId="0" applyFont="1" applyFill="1" applyBorder="1" applyAlignment="1">
      <alignment horizontal="center"/>
    </xf>
    <xf numFmtId="0" fontId="22" fillId="0" borderId="1" xfId="0" applyFont="1" applyFill="1" applyBorder="1" applyAlignment="1">
      <alignment horizontal="right" vertical="top" wrapText="1"/>
    </xf>
    <xf numFmtId="0" fontId="21" fillId="0" borderId="1" xfId="0" applyFont="1" applyFill="1" applyBorder="1" applyAlignment="1">
      <alignment vertical="center" wrapText="1"/>
    </xf>
    <xf numFmtId="0" fontId="27" fillId="0" borderId="1" xfId="0" applyFont="1" applyFill="1" applyBorder="1"/>
    <xf numFmtId="0" fontId="27" fillId="0" borderId="1" xfId="0" applyFont="1" applyFill="1" applyBorder="1" applyAlignment="1">
      <alignment horizontal="right"/>
    </xf>
    <xf numFmtId="0" fontId="24" fillId="0" borderId="1" xfId="0" applyFont="1" applyFill="1" applyBorder="1" applyAlignment="1">
      <alignment horizontal="left" vertical="top" wrapText="1"/>
    </xf>
    <xf numFmtId="0" fontId="27" fillId="0" borderId="1" xfId="0" applyFont="1" applyFill="1" applyBorder="1" applyAlignment="1">
      <alignment vertical="center"/>
    </xf>
    <xf numFmtId="0" fontId="43" fillId="0" borderId="0" xfId="9" applyFont="1" applyFill="1" applyBorder="1" applyAlignment="1">
      <alignment horizontal="center" wrapText="1"/>
    </xf>
    <xf numFmtId="0" fontId="44" fillId="0" borderId="0" xfId="9" applyFont="1" applyFill="1" applyBorder="1" applyAlignment="1">
      <alignment wrapText="1"/>
    </xf>
    <xf numFmtId="0" fontId="27" fillId="0" borderId="0" xfId="9" applyFont="1" applyFill="1" applyBorder="1" applyAlignment="1">
      <alignment horizontal="center" wrapText="1"/>
    </xf>
    <xf numFmtId="0" fontId="27" fillId="0" borderId="0" xfId="9" applyFont="1" applyFill="1" applyBorder="1" applyAlignment="1">
      <alignment wrapText="1"/>
    </xf>
    <xf numFmtId="169" fontId="24" fillId="0" borderId="0" xfId="9" applyNumberFormat="1" applyFont="1" applyFill="1" applyBorder="1" applyAlignment="1">
      <alignment horizontal="center" vertical="center" wrapText="1"/>
    </xf>
    <xf numFmtId="169" fontId="44" fillId="0" borderId="0" xfId="9" applyNumberFormat="1" applyFont="1" applyFill="1" applyBorder="1" applyAlignment="1">
      <alignment wrapText="1"/>
    </xf>
    <xf numFmtId="0" fontId="24" fillId="0" borderId="1" xfId="9" applyFont="1" applyFill="1" applyBorder="1" applyAlignment="1">
      <alignment horizontal="justify" vertical="center" wrapText="1"/>
    </xf>
    <xf numFmtId="0" fontId="24" fillId="0" borderId="1" xfId="9" applyFont="1" applyFill="1" applyBorder="1" applyAlignment="1">
      <alignment horizontal="center" vertical="center" wrapText="1"/>
    </xf>
    <xf numFmtId="2" fontId="10" fillId="0" borderId="1" xfId="9" applyNumberFormat="1" applyFont="1" applyFill="1" applyBorder="1" applyAlignment="1">
      <alignment horizontal="center" vertical="center" wrapText="1"/>
    </xf>
    <xf numFmtId="1" fontId="24" fillId="0" borderId="0" xfId="9" applyNumberFormat="1" applyFont="1" applyFill="1" applyBorder="1" applyAlignment="1">
      <alignment horizontal="center" vertical="center" wrapText="1"/>
    </xf>
    <xf numFmtId="0" fontId="44" fillId="0" borderId="0" xfId="9" applyFont="1" applyFill="1" applyBorder="1" applyAlignment="1">
      <alignment vertical="center" wrapText="1"/>
    </xf>
    <xf numFmtId="0" fontId="24" fillId="0" borderId="1" xfId="9" applyFont="1" applyFill="1" applyBorder="1" applyAlignment="1">
      <alignment vertical="center" wrapText="1"/>
    </xf>
    <xf numFmtId="0" fontId="21" fillId="0" borderId="1" xfId="9" applyFont="1" applyFill="1" applyBorder="1" applyAlignment="1">
      <alignment vertical="center" wrapText="1"/>
    </xf>
    <xf numFmtId="0" fontId="24" fillId="0" borderId="1" xfId="10" applyFont="1" applyFill="1" applyBorder="1" applyAlignment="1">
      <alignment horizontal="center" vertical="center" wrapText="1"/>
    </xf>
    <xf numFmtId="0" fontId="21" fillId="0" borderId="1" xfId="9" applyFont="1" applyFill="1" applyBorder="1" applyAlignment="1">
      <alignment horizontal="center" vertical="center" wrapText="1"/>
    </xf>
    <xf numFmtId="0" fontId="21" fillId="0" borderId="1" xfId="9" applyFont="1" applyFill="1" applyBorder="1" applyAlignment="1">
      <alignment wrapText="1"/>
    </xf>
    <xf numFmtId="0" fontId="21" fillId="0" borderId="1" xfId="9" applyFont="1" applyFill="1" applyBorder="1" applyAlignment="1">
      <alignment horizontal="center" wrapText="1"/>
    </xf>
    <xf numFmtId="0" fontId="21" fillId="0" borderId="1" xfId="9" applyFont="1" applyFill="1" applyBorder="1" applyAlignment="1">
      <alignment vertical="top" wrapText="1"/>
    </xf>
    <xf numFmtId="49" fontId="24" fillId="0" borderId="1" xfId="1" applyNumberFormat="1" applyFont="1" applyFill="1" applyBorder="1" applyAlignment="1">
      <alignment vertical="center" wrapText="1"/>
    </xf>
    <xf numFmtId="0" fontId="21" fillId="0" borderId="0" xfId="9" applyFont="1" applyFill="1" applyBorder="1" applyAlignment="1">
      <alignment horizontal="center" vertical="center" wrapText="1"/>
    </xf>
    <xf numFmtId="1" fontId="24" fillId="0" borderId="1" xfId="9" applyNumberFormat="1" applyFont="1" applyFill="1" applyBorder="1" applyAlignment="1">
      <alignment horizontal="center" vertical="center" wrapText="1"/>
    </xf>
    <xf numFmtId="0" fontId="28" fillId="0" borderId="0" xfId="1" applyFont="1" applyFill="1" applyAlignment="1">
      <alignment wrapText="1"/>
    </xf>
    <xf numFmtId="0" fontId="27" fillId="0" borderId="0" xfId="0" applyFont="1" applyFill="1" applyAlignment="1">
      <alignment horizontal="center" wrapText="1"/>
    </xf>
    <xf numFmtId="0" fontId="27" fillId="0" borderId="1" xfId="0" applyFont="1" applyFill="1" applyBorder="1" applyAlignment="1">
      <alignment horizontal="right" wrapText="1"/>
    </xf>
    <xf numFmtId="0" fontId="31" fillId="0" borderId="0" xfId="0" applyFont="1" applyFill="1" applyAlignment="1">
      <alignment vertical="center" wrapText="1"/>
    </xf>
    <xf numFmtId="0" fontId="24" fillId="0" borderId="1" xfId="0" applyFont="1" applyFill="1" applyBorder="1" applyAlignment="1">
      <alignment horizontal="right" wrapText="1"/>
    </xf>
    <xf numFmtId="0" fontId="47" fillId="0" borderId="1" xfId="0" applyFont="1" applyFill="1" applyBorder="1" applyAlignment="1">
      <alignment vertical="top" wrapText="1"/>
    </xf>
    <xf numFmtId="0" fontId="40" fillId="0" borderId="1" xfId="0" applyFont="1" applyFill="1" applyBorder="1" applyAlignment="1">
      <alignment wrapText="1"/>
    </xf>
    <xf numFmtId="0" fontId="24" fillId="0" borderId="1" xfId="0" applyNumberFormat="1" applyFont="1" applyFill="1" applyBorder="1" applyAlignment="1">
      <alignment wrapText="1"/>
    </xf>
    <xf numFmtId="0" fontId="27" fillId="0" borderId="1" xfId="0" applyFont="1" applyFill="1" applyBorder="1" applyAlignment="1">
      <alignment horizontal="center" wrapText="1"/>
    </xf>
    <xf numFmtId="1" fontId="27" fillId="0" borderId="1" xfId="0" applyNumberFormat="1" applyFont="1" applyFill="1" applyBorder="1" applyAlignment="1">
      <alignment wrapText="1"/>
    </xf>
    <xf numFmtId="0" fontId="27" fillId="0" borderId="0" xfId="0" applyFont="1" applyFill="1" applyAlignment="1">
      <alignment vertical="center" wrapText="1"/>
    </xf>
    <xf numFmtId="3" fontId="10" fillId="0" borderId="1" xfId="1" applyNumberFormat="1" applyFont="1" applyFill="1" applyBorder="1" applyAlignment="1">
      <alignment horizontal="center" vertical="center" wrapText="1"/>
    </xf>
    <xf numFmtId="0" fontId="26" fillId="0" borderId="3" xfId="1" applyFont="1" applyFill="1" applyBorder="1" applyAlignment="1">
      <alignment horizontal="center" vertical="top" wrapText="1"/>
    </xf>
    <xf numFmtId="0" fontId="26" fillId="0" borderId="4" xfId="1" applyFont="1" applyFill="1" applyBorder="1" applyAlignment="1">
      <alignment horizontal="center" vertical="top" wrapText="1"/>
    </xf>
    <xf numFmtId="4" fontId="26" fillId="0" borderId="4" xfId="1" applyNumberFormat="1" applyFont="1" applyFill="1" applyBorder="1" applyAlignment="1">
      <alignment horizontal="center" vertical="center" wrapText="1"/>
    </xf>
    <xf numFmtId="0" fontId="33" fillId="0" borderId="0" xfId="1" applyFont="1" applyFill="1" applyAlignment="1">
      <alignment wrapText="1"/>
    </xf>
    <xf numFmtId="0" fontId="48" fillId="0" borderId="2" xfId="0" applyFont="1" applyFill="1" applyBorder="1" applyAlignment="1">
      <alignment horizontal="center" wrapText="1"/>
    </xf>
    <xf numFmtId="0" fontId="48" fillId="0" borderId="0" xfId="0" applyFont="1" applyFill="1" applyBorder="1" applyAlignment="1">
      <alignment horizontal="center" wrapText="1"/>
    </xf>
    <xf numFmtId="0" fontId="26" fillId="0" borderId="1" xfId="1" applyFont="1" applyFill="1" applyBorder="1" applyAlignment="1">
      <alignment horizontal="center" vertical="center" wrapText="1"/>
    </xf>
    <xf numFmtId="0" fontId="33" fillId="0" borderId="1" xfId="0" applyFont="1" applyFill="1" applyBorder="1" applyAlignment="1">
      <alignment horizontal="center" wrapText="1"/>
    </xf>
    <xf numFmtId="0" fontId="24" fillId="0" borderId="1" xfId="0" applyFont="1" applyFill="1" applyBorder="1" applyAlignment="1">
      <alignment horizontal="center" vertical="center" wrapText="1"/>
    </xf>
    <xf numFmtId="2" fontId="33" fillId="0" borderId="1" xfId="0" applyNumberFormat="1" applyFont="1" applyFill="1" applyBorder="1" applyAlignment="1">
      <alignment horizontal="center" wrapText="1"/>
    </xf>
    <xf numFmtId="2" fontId="24" fillId="0" borderId="1" xfId="0" applyNumberFormat="1" applyFont="1" applyFill="1" applyBorder="1" applyAlignment="1">
      <alignment horizontal="center" vertical="center" wrapText="1"/>
    </xf>
    <xf numFmtId="3" fontId="26" fillId="0" borderId="1" xfId="1" applyNumberFormat="1" applyFont="1" applyFill="1" applyBorder="1" applyAlignment="1">
      <alignment horizontal="center" vertical="center" wrapText="1"/>
    </xf>
    <xf numFmtId="0" fontId="21" fillId="0" borderId="1" xfId="0" applyFont="1" applyFill="1" applyBorder="1" applyAlignment="1">
      <alignment horizontal="left" vertical="top" wrapText="1"/>
    </xf>
    <xf numFmtId="0" fontId="21" fillId="0" borderId="1" xfId="0" applyFont="1" applyFill="1" applyBorder="1" applyAlignment="1">
      <alignment horizontal="right" wrapText="1"/>
    </xf>
    <xf numFmtId="2" fontId="21" fillId="0" borderId="1" xfId="0" applyNumberFormat="1" applyFont="1" applyFill="1" applyBorder="1" applyAlignment="1">
      <alignment horizontal="right" wrapText="1"/>
    </xf>
    <xf numFmtId="0" fontId="21" fillId="0" borderId="1" xfId="0" applyFont="1" applyFill="1" applyBorder="1" applyAlignment="1">
      <alignment horizontal="left" vertical="center" wrapText="1"/>
    </xf>
    <xf numFmtId="2" fontId="21" fillId="0" borderId="1" xfId="0" applyNumberFormat="1" applyFont="1" applyFill="1" applyBorder="1" applyAlignment="1">
      <alignment wrapText="1"/>
    </xf>
    <xf numFmtId="0" fontId="21" fillId="0" borderId="1" xfId="11" applyFont="1" applyFill="1" applyBorder="1" applyAlignment="1">
      <alignment horizontal="left" vertical="center" wrapText="1"/>
    </xf>
    <xf numFmtId="1" fontId="21" fillId="0" borderId="1" xfId="0" applyNumberFormat="1" applyFont="1" applyFill="1" applyBorder="1" applyAlignment="1">
      <alignment horizontal="center" vertical="center" wrapText="1"/>
    </xf>
    <xf numFmtId="4" fontId="21" fillId="0" borderId="1" xfId="11"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0" fontId="27" fillId="0" borderId="0" xfId="0" applyFont="1" applyFill="1" applyBorder="1" applyAlignment="1">
      <alignment horizontal="center" vertical="center" wrapText="1"/>
    </xf>
    <xf numFmtId="0" fontId="20" fillId="0" borderId="0" xfId="1" applyFont="1" applyFill="1" applyBorder="1" applyAlignment="1">
      <alignment horizontal="center" vertical="center" wrapText="1"/>
    </xf>
    <xf numFmtId="0" fontId="28" fillId="0" borderId="0" xfId="1" applyFont="1" applyFill="1" applyBorder="1" applyAlignment="1">
      <alignment horizontal="center" vertical="center" wrapText="1"/>
    </xf>
    <xf numFmtId="0" fontId="10" fillId="0" borderId="1" xfId="6" applyFont="1" applyFill="1" applyBorder="1" applyAlignment="1">
      <alignment horizontal="center" vertical="center" wrapText="1"/>
    </xf>
    <xf numFmtId="166" fontId="10" fillId="0" borderId="1" xfId="12"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166" fontId="50" fillId="0" borderId="1" xfId="12" applyNumberFormat="1" applyFont="1" applyFill="1" applyBorder="1" applyAlignment="1">
      <alignment horizontal="center" vertical="center" wrapText="1"/>
    </xf>
    <xf numFmtId="166" fontId="10" fillId="0" borderId="1" xfId="6" applyNumberFormat="1" applyFont="1" applyFill="1" applyBorder="1" applyAlignment="1">
      <alignment horizontal="center" vertical="center" wrapText="1"/>
    </xf>
    <xf numFmtId="0" fontId="10" fillId="0" borderId="1" xfId="13" applyFont="1" applyFill="1" applyBorder="1" applyAlignment="1">
      <alignment horizontal="center" vertical="center" wrapText="1"/>
    </xf>
    <xf numFmtId="0" fontId="50" fillId="0" borderId="1" xfId="6" applyFont="1" applyFill="1" applyBorder="1" applyAlignment="1">
      <alignment horizontal="center" vertical="center" wrapText="1"/>
    </xf>
    <xf numFmtId="0" fontId="10" fillId="0" borderId="1" xfId="6" applyFont="1" applyFill="1" applyBorder="1" applyAlignment="1">
      <alignment horizontal="left" vertical="center" wrapText="1"/>
    </xf>
    <xf numFmtId="0" fontId="10" fillId="0" borderId="1" xfId="6" applyFont="1" applyFill="1" applyBorder="1" applyAlignment="1">
      <alignment vertical="center" wrapText="1"/>
    </xf>
    <xf numFmtId="166" fontId="50" fillId="0" borderId="1" xfId="6" applyNumberFormat="1" applyFont="1" applyFill="1" applyBorder="1" applyAlignment="1">
      <alignment horizontal="center" vertical="center" wrapText="1"/>
    </xf>
    <xf numFmtId="0" fontId="10" fillId="0" borderId="1" xfId="14" applyFont="1" applyFill="1" applyBorder="1" applyAlignment="1">
      <alignment vertical="center" wrapText="1"/>
    </xf>
    <xf numFmtId="0" fontId="10" fillId="0" borderId="1" xfId="14" applyFont="1" applyFill="1" applyBorder="1" applyAlignment="1">
      <alignment horizontal="center" vertical="center" wrapText="1"/>
    </xf>
    <xf numFmtId="0" fontId="10" fillId="0" borderId="1" xfId="0" applyFont="1" applyFill="1" applyBorder="1" applyAlignment="1">
      <alignment wrapText="1"/>
    </xf>
    <xf numFmtId="0" fontId="10" fillId="0" borderId="1" xfId="6" applyFont="1" applyFill="1" applyBorder="1" applyAlignment="1">
      <alignment horizontal="justify" vertical="center" wrapText="1"/>
    </xf>
    <xf numFmtId="0" fontId="23" fillId="0" borderId="0" xfId="1" applyFont="1" applyFill="1" applyBorder="1" applyAlignment="1">
      <alignment horizontal="center" vertical="center" wrapText="1"/>
    </xf>
    <xf numFmtId="0" fontId="33" fillId="0" borderId="0" xfId="1" applyFont="1" applyFill="1" applyBorder="1" applyAlignment="1">
      <alignment horizontal="center" vertical="center" wrapText="1"/>
    </xf>
    <xf numFmtId="0" fontId="19" fillId="0" borderId="0" xfId="1" applyFont="1" applyFill="1" applyBorder="1" applyAlignment="1">
      <alignment wrapText="1"/>
    </xf>
    <xf numFmtId="1" fontId="21" fillId="0" borderId="1" xfId="0" applyNumberFormat="1" applyFont="1" applyFill="1" applyBorder="1" applyAlignment="1">
      <alignment horizontal="left" vertical="center" wrapText="1"/>
    </xf>
    <xf numFmtId="1" fontId="21" fillId="0" borderId="1" xfId="0" applyNumberFormat="1" applyFont="1" applyFill="1" applyBorder="1" applyAlignment="1">
      <alignment vertical="center" wrapText="1"/>
    </xf>
    <xf numFmtId="0" fontId="51" fillId="0" borderId="0" xfId="1" applyFont="1" applyFill="1" applyBorder="1" applyAlignment="1">
      <alignment horizontal="center" vertical="center" wrapText="1"/>
    </xf>
    <xf numFmtId="0" fontId="52" fillId="0" borderId="0" xfId="0" applyFont="1" applyFill="1" applyBorder="1" applyAlignment="1">
      <alignment wrapText="1"/>
    </xf>
    <xf numFmtId="0" fontId="53" fillId="0" borderId="0" xfId="1" applyFont="1" applyFill="1" applyBorder="1" applyAlignment="1">
      <alignment wrapText="1"/>
    </xf>
    <xf numFmtId="0" fontId="53" fillId="0" borderId="1" xfId="1" applyFont="1" applyFill="1" applyBorder="1" applyAlignment="1">
      <alignment horizontal="center" vertical="center" wrapText="1"/>
    </xf>
    <xf numFmtId="0" fontId="52" fillId="0" borderId="1" xfId="0" applyFont="1" applyFill="1" applyBorder="1" applyAlignment="1">
      <alignment vertical="center" wrapText="1"/>
    </xf>
    <xf numFmtId="0" fontId="52" fillId="0" borderId="1" xfId="0" applyFont="1" applyFill="1" applyBorder="1" applyAlignment="1">
      <alignment horizontal="center" vertical="center" wrapText="1"/>
    </xf>
    <xf numFmtId="0" fontId="52" fillId="0" borderId="1" xfId="1" applyFont="1" applyFill="1" applyBorder="1" applyAlignment="1">
      <alignment horizontal="center" vertical="center" wrapText="1"/>
    </xf>
    <xf numFmtId="1" fontId="52" fillId="0" borderId="1" xfId="0" applyNumberFormat="1" applyFont="1" applyFill="1" applyBorder="1" applyAlignment="1">
      <alignment horizontal="center" vertical="center" wrapText="1"/>
    </xf>
    <xf numFmtId="2" fontId="52" fillId="0" borderId="1" xfId="0" applyNumberFormat="1" applyFont="1" applyFill="1" applyBorder="1" applyAlignment="1">
      <alignment horizontal="center" vertical="center" wrapText="1"/>
    </xf>
    <xf numFmtId="4" fontId="52" fillId="0" borderId="1" xfId="1" applyNumberFormat="1" applyFont="1" applyFill="1" applyBorder="1" applyAlignment="1">
      <alignment horizontal="center" vertical="center" wrapText="1"/>
    </xf>
    <xf numFmtId="0" fontId="52" fillId="0" borderId="0" xfId="0" applyFont="1" applyFill="1" applyBorder="1" applyAlignment="1">
      <alignment vertical="center" wrapText="1"/>
    </xf>
    <xf numFmtId="1" fontId="24" fillId="0" borderId="1" xfId="0" applyNumberFormat="1" applyFont="1" applyFill="1" applyBorder="1" applyAlignment="1">
      <alignment horizontal="center" vertical="center" wrapText="1"/>
    </xf>
    <xf numFmtId="0" fontId="53" fillId="0" borderId="1" xfId="1" applyFont="1" applyFill="1" applyBorder="1" applyAlignment="1">
      <alignment horizontal="center" vertical="top" wrapText="1"/>
    </xf>
    <xf numFmtId="4" fontId="53" fillId="0" borderId="1" xfId="1" applyNumberFormat="1" applyFont="1" applyFill="1" applyBorder="1" applyAlignment="1">
      <alignment horizontal="center" vertical="center" wrapText="1"/>
    </xf>
    <xf numFmtId="0" fontId="52" fillId="0" borderId="0" xfId="1" applyFont="1" applyFill="1" applyBorder="1" applyAlignment="1">
      <alignment wrapText="1"/>
    </xf>
    <xf numFmtId="0" fontId="54" fillId="0" borderId="0" xfId="1" applyFont="1" applyFill="1" applyBorder="1" applyAlignment="1">
      <alignment horizontal="center" vertical="center" wrapText="1"/>
    </xf>
    <xf numFmtId="4" fontId="44" fillId="0" borderId="0" xfId="0" applyNumberFormat="1" applyFont="1" applyFill="1" applyBorder="1" applyAlignment="1">
      <alignment horizontal="center" vertical="center" wrapText="1"/>
    </xf>
    <xf numFmtId="0" fontId="44" fillId="0" borderId="0" xfId="0" applyFont="1" applyFill="1" applyBorder="1" applyAlignment="1">
      <alignment vertical="center" wrapText="1"/>
    </xf>
    <xf numFmtId="0" fontId="23" fillId="0" borderId="1" xfId="1" applyFont="1" applyFill="1" applyBorder="1" applyAlignment="1">
      <alignment horizontal="left" vertical="center" wrapText="1"/>
    </xf>
    <xf numFmtId="0" fontId="23" fillId="0" borderId="0" xfId="1" applyFont="1" applyFill="1" applyBorder="1" applyAlignment="1">
      <alignment horizontal="left" vertical="center" wrapText="1"/>
    </xf>
    <xf numFmtId="4" fontId="23" fillId="0" borderId="0" xfId="1" applyNumberFormat="1" applyFont="1" applyFill="1" applyBorder="1" applyAlignment="1">
      <alignment horizontal="center" vertical="center" wrapText="1"/>
    </xf>
    <xf numFmtId="4" fontId="36" fillId="0" borderId="0" xfId="1" applyNumberFormat="1" applyFont="1" applyFill="1" applyBorder="1" applyAlignment="1">
      <alignment horizontal="center" vertical="center" wrapText="1"/>
    </xf>
    <xf numFmtId="0" fontId="21" fillId="0" borderId="1" xfId="0" applyFont="1" applyFill="1" applyBorder="1" applyAlignment="1">
      <alignment horizontal="center" vertical="top" wrapText="1"/>
    </xf>
    <xf numFmtId="0" fontId="21" fillId="0" borderId="1" xfId="4" applyFont="1" applyFill="1" applyBorder="1" applyAlignment="1">
      <alignment horizontal="center" vertical="center" wrapText="1"/>
    </xf>
    <xf numFmtId="0" fontId="21" fillId="0" borderId="1" xfId="11" applyFont="1" applyFill="1" applyBorder="1" applyAlignment="1">
      <alignment vertical="center" wrapText="1"/>
    </xf>
    <xf numFmtId="0" fontId="21" fillId="0" borderId="1" xfId="11" applyFont="1" applyFill="1" applyBorder="1" applyAlignment="1">
      <alignment horizontal="center" vertical="center" wrapText="1"/>
    </xf>
    <xf numFmtId="2" fontId="21" fillId="0" borderId="1" xfId="11" applyNumberFormat="1" applyFont="1" applyFill="1" applyBorder="1" applyAlignment="1">
      <alignment vertical="center" wrapText="1"/>
    </xf>
    <xf numFmtId="1" fontId="21" fillId="0" borderId="1" xfId="11" applyNumberFormat="1" applyFont="1" applyFill="1" applyBorder="1" applyAlignment="1">
      <alignment horizontal="center" vertical="center" wrapText="1"/>
    </xf>
    <xf numFmtId="0" fontId="40" fillId="0" borderId="1" xfId="0" applyFont="1" applyFill="1" applyBorder="1" applyAlignment="1">
      <alignment vertical="center" wrapText="1"/>
    </xf>
    <xf numFmtId="2" fontId="21" fillId="0" borderId="1" xfId="11" applyNumberFormat="1" applyFont="1" applyFill="1" applyBorder="1" applyAlignment="1">
      <alignment horizontal="center" vertical="center" wrapText="1"/>
    </xf>
    <xf numFmtId="0" fontId="20" fillId="0" borderId="0" xfId="1" applyFont="1" applyFill="1" applyBorder="1" applyAlignment="1">
      <alignment vertical="top" wrapText="1"/>
    </xf>
    <xf numFmtId="0" fontId="19" fillId="0" borderId="1" xfId="1" applyFont="1" applyFill="1" applyBorder="1" applyAlignment="1">
      <alignment horizontal="center" vertical="top" wrapText="1"/>
    </xf>
    <xf numFmtId="0" fontId="24" fillId="0" borderId="1" xfId="0" applyFont="1" applyFill="1" applyBorder="1" applyAlignment="1">
      <alignment horizontal="center" wrapText="1"/>
    </xf>
    <xf numFmtId="0" fontId="16" fillId="0" borderId="1" xfId="15" applyFont="1" applyFill="1" applyBorder="1" applyAlignment="1">
      <alignment horizontal="center" wrapText="1"/>
    </xf>
    <xf numFmtId="0" fontId="21" fillId="0" borderId="1" xfId="15" applyFont="1" applyFill="1" applyBorder="1" applyAlignment="1">
      <alignment horizontal="center" wrapText="1"/>
    </xf>
    <xf numFmtId="1" fontId="16" fillId="0" borderId="1" xfId="15" applyNumberFormat="1" applyFont="1" applyFill="1" applyBorder="1" applyAlignment="1">
      <alignment horizontal="center" wrapText="1"/>
    </xf>
    <xf numFmtId="0" fontId="23" fillId="0" borderId="0" xfId="1" applyFont="1" applyFill="1" applyBorder="1" applyAlignment="1">
      <alignment vertical="top" wrapText="1"/>
    </xf>
    <xf numFmtId="4" fontId="27" fillId="0" borderId="0" xfId="0" applyNumberFormat="1" applyFont="1" applyFill="1" applyBorder="1" applyAlignment="1">
      <alignment wrapText="1"/>
    </xf>
    <xf numFmtId="0" fontId="27" fillId="0" borderId="0" xfId="0" applyFont="1" applyFill="1" applyBorder="1" applyAlignment="1">
      <alignment vertical="top" wrapText="1"/>
    </xf>
    <xf numFmtId="14" fontId="23" fillId="0" borderId="1" xfId="1" applyNumberFormat="1" applyFont="1" applyFill="1" applyBorder="1" applyAlignment="1">
      <alignment horizontal="center" vertical="center" wrapText="1"/>
    </xf>
    <xf numFmtId="0" fontId="55" fillId="0" borderId="0" xfId="1" applyFont="1" applyFill="1" applyBorder="1" applyAlignment="1">
      <alignment horizontal="center" vertical="center" wrapText="1"/>
    </xf>
    <xf numFmtId="0" fontId="56" fillId="0" borderId="0" xfId="0" applyFont="1" applyFill="1" applyBorder="1" applyAlignment="1">
      <alignment wrapText="1"/>
    </xf>
    <xf numFmtId="0" fontId="57" fillId="0" borderId="0" xfId="1" applyFont="1" applyFill="1" applyBorder="1" applyAlignment="1">
      <alignment horizontal="center" vertical="center" wrapText="1"/>
    </xf>
    <xf numFmtId="0" fontId="21" fillId="0" borderId="1" xfId="4" applyFont="1" applyFill="1" applyBorder="1" applyAlignment="1">
      <alignment vertical="center" wrapText="1"/>
    </xf>
    <xf numFmtId="1" fontId="21" fillId="0" borderId="1" xfId="4" applyNumberFormat="1" applyFont="1" applyFill="1" applyBorder="1" applyAlignment="1">
      <alignment horizontal="center" vertical="center" wrapText="1"/>
    </xf>
    <xf numFmtId="1" fontId="21" fillId="0" borderId="1" xfId="3" applyNumberFormat="1" applyFont="1" applyFill="1" applyBorder="1" applyAlignment="1">
      <alignment horizontal="center" vertical="center" wrapText="1"/>
    </xf>
    <xf numFmtId="49" fontId="21" fillId="0" borderId="1" xfId="16" applyNumberFormat="1" applyFont="1" applyFill="1" applyBorder="1" applyAlignment="1">
      <alignment horizontal="center" vertical="center" wrapText="1"/>
    </xf>
    <xf numFmtId="49" fontId="21" fillId="0" borderId="1" xfId="16" applyNumberFormat="1" applyFont="1" applyFill="1" applyBorder="1" applyAlignment="1">
      <alignment vertical="center" wrapText="1"/>
    </xf>
    <xf numFmtId="1" fontId="21" fillId="0" borderId="1" xfId="16" applyNumberFormat="1" applyFont="1" applyFill="1" applyBorder="1" applyAlignment="1">
      <alignment horizontal="center" vertical="center" wrapText="1"/>
    </xf>
    <xf numFmtId="49" fontId="21" fillId="0" borderId="1" xfId="17" applyNumberFormat="1" applyFont="1" applyFill="1" applyBorder="1" applyAlignment="1">
      <alignment vertical="center" wrapText="1"/>
    </xf>
    <xf numFmtId="49" fontId="21" fillId="0" borderId="1" xfId="17" applyNumberFormat="1" applyFont="1" applyFill="1" applyBorder="1" applyAlignment="1">
      <alignment horizontal="center" vertical="center" wrapText="1"/>
    </xf>
    <xf numFmtId="1" fontId="21" fillId="0" borderId="1" xfId="17" applyNumberFormat="1" applyFont="1" applyFill="1" applyBorder="1" applyAlignment="1">
      <alignment horizontal="center" vertical="center" wrapText="1"/>
    </xf>
    <xf numFmtId="0" fontId="21" fillId="0" borderId="1" xfId="18" applyFont="1" applyFill="1" applyBorder="1" applyAlignment="1">
      <alignment vertical="center" wrapText="1"/>
    </xf>
    <xf numFmtId="1" fontId="21" fillId="0" borderId="1" xfId="18" applyNumberFormat="1" applyFont="1" applyFill="1" applyBorder="1" applyAlignment="1">
      <alignment horizontal="center" vertical="center" wrapText="1"/>
    </xf>
    <xf numFmtId="49" fontId="21" fillId="0" borderId="1" xfId="0" applyNumberFormat="1" applyFont="1" applyFill="1" applyBorder="1" applyAlignment="1">
      <alignment vertical="center" wrapText="1"/>
    </xf>
    <xf numFmtId="49" fontId="21" fillId="0" borderId="1" xfId="19" applyNumberFormat="1" applyFont="1" applyFill="1" applyBorder="1" applyAlignment="1">
      <alignment vertical="center" wrapText="1"/>
    </xf>
    <xf numFmtId="49" fontId="21" fillId="0" borderId="1" xfId="19" applyNumberFormat="1" applyFont="1" applyFill="1" applyBorder="1" applyAlignment="1">
      <alignment horizontal="center" vertical="center" wrapText="1"/>
    </xf>
    <xf numFmtId="1" fontId="31" fillId="0" borderId="1" xfId="20" applyNumberFormat="1" applyFont="1" applyFill="1" applyBorder="1" applyAlignment="1">
      <alignment horizontal="center" vertical="center" wrapText="1"/>
    </xf>
    <xf numFmtId="0" fontId="21" fillId="0" borderId="1" xfId="19" applyFont="1" applyFill="1" applyBorder="1" applyAlignment="1">
      <alignment vertical="center" wrapText="1"/>
    </xf>
    <xf numFmtId="0" fontId="21" fillId="0" borderId="1" xfId="19" applyFont="1" applyFill="1" applyBorder="1" applyAlignment="1">
      <alignment horizontal="center" vertical="center" wrapText="1"/>
    </xf>
    <xf numFmtId="1" fontId="21" fillId="0" borderId="1" xfId="19" applyNumberFormat="1" applyFont="1" applyFill="1" applyBorder="1" applyAlignment="1">
      <alignment horizontal="center" vertical="center" wrapText="1"/>
    </xf>
    <xf numFmtId="0" fontId="21" fillId="0" borderId="1" xfId="21" applyFont="1" applyFill="1" applyBorder="1" applyAlignment="1">
      <alignment horizontal="center" vertical="center" wrapText="1"/>
    </xf>
    <xf numFmtId="1" fontId="21" fillId="0" borderId="1" xfId="21" applyNumberFormat="1" applyFont="1" applyFill="1" applyBorder="1" applyAlignment="1">
      <alignment horizontal="center" vertical="center" wrapText="1"/>
    </xf>
    <xf numFmtId="49" fontId="52" fillId="0" borderId="1" xfId="0" applyNumberFormat="1" applyFont="1" applyFill="1" applyBorder="1" applyAlignment="1" applyProtection="1">
      <alignment vertical="center" wrapText="1" shrinkToFit="1"/>
    </xf>
    <xf numFmtId="49" fontId="52" fillId="0" borderId="1" xfId="0" applyNumberFormat="1" applyFont="1" applyFill="1" applyBorder="1" applyAlignment="1" applyProtection="1">
      <alignment horizontal="center" vertical="center" wrapText="1" shrinkToFit="1"/>
    </xf>
    <xf numFmtId="1" fontId="52" fillId="0" borderId="1" xfId="0" applyNumberFormat="1" applyFont="1" applyFill="1" applyBorder="1" applyAlignment="1" applyProtection="1">
      <alignment horizontal="center" vertical="center" wrapText="1" shrinkToFit="1"/>
    </xf>
    <xf numFmtId="49" fontId="52" fillId="0" borderId="1" xfId="0" applyNumberFormat="1" applyFont="1" applyFill="1" applyBorder="1" applyAlignment="1" applyProtection="1">
      <alignment horizontal="left" vertical="top" wrapText="1" shrinkToFit="1"/>
    </xf>
    <xf numFmtId="0" fontId="21" fillId="0" borderId="1" xfId="4" applyFont="1" applyFill="1" applyBorder="1" applyAlignment="1">
      <alignment horizontal="left" vertical="center" wrapText="1"/>
    </xf>
    <xf numFmtId="0" fontId="21" fillId="0" borderId="1" xfId="17" applyFont="1" applyFill="1" applyBorder="1" applyAlignment="1">
      <alignment wrapText="1"/>
    </xf>
    <xf numFmtId="0" fontId="21" fillId="0" borderId="1" xfId="17" applyFont="1" applyFill="1" applyBorder="1" applyAlignment="1">
      <alignment horizontal="center" vertical="center" wrapText="1"/>
    </xf>
    <xf numFmtId="49" fontId="21" fillId="0" borderId="1" xfId="22" applyNumberFormat="1" applyFont="1" applyFill="1" applyBorder="1" applyAlignment="1">
      <alignment vertical="center" wrapText="1"/>
    </xf>
    <xf numFmtId="1" fontId="21" fillId="0" borderId="1" xfId="22" applyNumberFormat="1" applyFont="1" applyFill="1" applyBorder="1" applyAlignment="1">
      <alignment horizontal="center" vertical="center" wrapText="1"/>
    </xf>
    <xf numFmtId="0" fontId="21" fillId="0" borderId="1" xfId="22" applyFont="1" applyFill="1" applyBorder="1" applyAlignment="1">
      <alignment vertical="center" wrapText="1"/>
    </xf>
    <xf numFmtId="0" fontId="21" fillId="0" borderId="1" xfId="22" applyFont="1" applyFill="1" applyBorder="1" applyAlignment="1">
      <alignment horizontal="center" vertical="center" wrapText="1"/>
    </xf>
    <xf numFmtId="2" fontId="21" fillId="0" borderId="1" xfId="23" applyNumberFormat="1" applyFont="1" applyFill="1" applyBorder="1" applyAlignment="1">
      <alignment vertical="center" wrapText="1"/>
    </xf>
    <xf numFmtId="2" fontId="21" fillId="0" borderId="1" xfId="23" applyNumberFormat="1" applyFont="1" applyFill="1" applyBorder="1" applyAlignment="1">
      <alignment horizontal="center" vertical="center" wrapText="1"/>
    </xf>
    <xf numFmtId="2" fontId="21" fillId="0" borderId="1" xfId="0" applyNumberFormat="1" applyFont="1" applyFill="1" applyBorder="1" applyAlignment="1">
      <alignment horizontal="center" wrapText="1"/>
    </xf>
    <xf numFmtId="0" fontId="21" fillId="0" borderId="1" xfId="24" applyFont="1" applyFill="1" applyBorder="1" applyAlignment="1">
      <alignment wrapText="1"/>
    </xf>
    <xf numFmtId="0" fontId="21" fillId="0" borderId="1" xfId="24" applyFont="1" applyFill="1" applyBorder="1" applyAlignment="1">
      <alignment horizontal="center" vertical="center" wrapText="1"/>
    </xf>
    <xf numFmtId="4" fontId="21" fillId="0" borderId="1" xfId="24" applyNumberFormat="1" applyFont="1" applyFill="1" applyBorder="1" applyAlignment="1">
      <alignment wrapText="1"/>
    </xf>
    <xf numFmtId="49" fontId="21" fillId="0" borderId="1" xfId="24" applyNumberFormat="1" applyFont="1" applyFill="1" applyBorder="1" applyAlignment="1">
      <alignment wrapText="1"/>
    </xf>
    <xf numFmtId="171" fontId="21" fillId="0" borderId="1" xfId="24" applyNumberFormat="1" applyFont="1" applyFill="1" applyBorder="1" applyAlignment="1">
      <alignment wrapText="1"/>
    </xf>
    <xf numFmtId="0" fontId="21" fillId="0" borderId="1" xfId="18" applyFont="1" applyFill="1" applyBorder="1" applyAlignment="1">
      <alignment wrapText="1"/>
    </xf>
    <xf numFmtId="2" fontId="21" fillId="0" borderId="1" xfId="18" applyNumberFormat="1" applyFont="1" applyFill="1" applyBorder="1" applyAlignment="1">
      <alignment wrapText="1"/>
    </xf>
    <xf numFmtId="49" fontId="21" fillId="0" borderId="1" xfId="0" applyNumberFormat="1" applyFont="1" applyFill="1" applyBorder="1" applyAlignment="1">
      <alignment wrapText="1"/>
    </xf>
    <xf numFmtId="171" fontId="21" fillId="0" borderId="1" xfId="0" applyNumberFormat="1" applyFont="1" applyFill="1" applyBorder="1" applyAlignment="1">
      <alignment wrapText="1"/>
    </xf>
    <xf numFmtId="4" fontId="21" fillId="0" borderId="1" xfId="0" applyNumberFormat="1" applyFont="1" applyFill="1" applyBorder="1" applyAlignment="1">
      <alignment wrapText="1"/>
    </xf>
    <xf numFmtId="49" fontId="31" fillId="0" borderId="1" xfId="25" applyNumberFormat="1" applyFont="1" applyFill="1" applyBorder="1" applyAlignment="1">
      <alignment wrapText="1"/>
    </xf>
    <xf numFmtId="0" fontId="21" fillId="0" borderId="1" xfId="20" applyFont="1" applyFill="1" applyBorder="1" applyAlignment="1">
      <alignment horizontal="center" vertical="center" wrapText="1"/>
    </xf>
    <xf numFmtId="0" fontId="27" fillId="0" borderId="1" xfId="0" applyFont="1" applyFill="1" applyBorder="1" applyAlignment="1">
      <alignment horizontal="center" vertical="center" wrapText="1"/>
    </xf>
    <xf numFmtId="49" fontId="52" fillId="0" borderId="1" xfId="0" applyNumberFormat="1" applyFont="1" applyFill="1" applyBorder="1" applyAlignment="1" applyProtection="1">
      <alignment vertical="top" wrapText="1" shrinkToFit="1"/>
    </xf>
    <xf numFmtId="4" fontId="52" fillId="0" borderId="1" xfId="0" applyNumberFormat="1" applyFont="1" applyFill="1" applyBorder="1" applyAlignment="1">
      <alignment horizontal="right" vertical="center" wrapText="1"/>
    </xf>
    <xf numFmtId="49" fontId="21" fillId="0" borderId="1" xfId="26" applyNumberFormat="1" applyFont="1" applyFill="1" applyBorder="1" applyAlignment="1">
      <alignment horizontal="center" vertical="center" wrapText="1"/>
    </xf>
    <xf numFmtId="172" fontId="24" fillId="0" borderId="1" xfId="0" applyNumberFormat="1" applyFont="1" applyFill="1" applyBorder="1" applyAlignment="1">
      <alignment vertical="top" wrapText="1"/>
    </xf>
    <xf numFmtId="49" fontId="24" fillId="0" borderId="1" xfId="27" applyNumberFormat="1" applyFont="1" applyFill="1" applyBorder="1" applyAlignment="1">
      <alignment horizontal="left" vertical="center" wrapText="1"/>
    </xf>
    <xf numFmtId="0" fontId="24" fillId="0" borderId="1" xfId="27" applyFont="1" applyFill="1" applyBorder="1" applyAlignment="1">
      <alignment horizontal="left" vertical="center" wrapText="1"/>
    </xf>
    <xf numFmtId="1" fontId="24" fillId="0" borderId="1" xfId="0" applyNumberFormat="1" applyFont="1" applyFill="1" applyBorder="1" applyAlignment="1">
      <alignment vertical="top" wrapText="1"/>
    </xf>
    <xf numFmtId="172" fontId="24" fillId="0" borderId="1" xfId="0" applyNumberFormat="1" applyFont="1" applyFill="1" applyBorder="1" applyAlignment="1">
      <alignment vertical="center" wrapText="1"/>
    </xf>
    <xf numFmtId="173" fontId="24" fillId="0" borderId="1" xfId="0" applyNumberFormat="1" applyFont="1" applyFill="1" applyBorder="1" applyAlignment="1">
      <alignment vertical="center" wrapText="1"/>
    </xf>
    <xf numFmtId="172" fontId="21" fillId="0" borderId="1" xfId="0" applyNumberFormat="1" applyFont="1" applyFill="1" applyBorder="1" applyAlignment="1">
      <alignment wrapText="1"/>
    </xf>
    <xf numFmtId="49" fontId="24" fillId="0" borderId="1" xfId="27" applyNumberFormat="1" applyFont="1" applyFill="1" applyBorder="1" applyAlignment="1">
      <alignment vertical="center" wrapText="1"/>
    </xf>
    <xf numFmtId="174" fontId="24" fillId="0" borderId="1" xfId="0" applyNumberFormat="1" applyFont="1" applyFill="1" applyBorder="1" applyAlignment="1">
      <alignment vertical="top" wrapText="1"/>
    </xf>
    <xf numFmtId="0" fontId="24" fillId="0" borderId="1" xfId="0" applyFont="1" applyFill="1" applyBorder="1" applyAlignment="1">
      <alignment horizontal="center" vertical="top" wrapText="1"/>
    </xf>
    <xf numFmtId="3" fontId="23" fillId="0" borderId="1" xfId="1" applyNumberFormat="1" applyFont="1" applyFill="1" applyBorder="1" applyAlignment="1">
      <alignment horizontal="center" vertical="center" wrapText="1"/>
    </xf>
    <xf numFmtId="172" fontId="24" fillId="0" borderId="1" xfId="0" applyNumberFormat="1" applyFont="1" applyFill="1" applyBorder="1" applyAlignment="1">
      <alignment horizontal="center" vertical="top" wrapText="1"/>
    </xf>
  </cellXfs>
  <cellStyles count="28">
    <cellStyle name="Comma 2" xfId="3"/>
    <cellStyle name="Normal" xfId="0" builtinId="0"/>
    <cellStyle name="Normal 12" xfId="17"/>
    <cellStyle name="Normal 14" xfId="24"/>
    <cellStyle name="Normal 16" xfId="26"/>
    <cellStyle name="Normal 18" xfId="18"/>
    <cellStyle name="Normal 2" xfId="5"/>
    <cellStyle name="Normal 2 2" xfId="11"/>
    <cellStyle name="Normal 2 3" xfId="23"/>
    <cellStyle name="Normal 23" xfId="19"/>
    <cellStyle name="Normal 24" xfId="20"/>
    <cellStyle name="Normal 25" xfId="22"/>
    <cellStyle name="Normal 27" xfId="21"/>
    <cellStyle name="Normal 3" xfId="9"/>
    <cellStyle name="Normal 34" xfId="25"/>
    <cellStyle name="Normal 4" xfId="16"/>
    <cellStyle name="Normal_Min fin-2007+" xfId="27"/>
    <cellStyle name="Normal_Sheet1" xfId="10"/>
    <cellStyle name="Обычный 2" xfId="1"/>
    <cellStyle name="Обычный 2 2" xfId="7"/>
    <cellStyle name="Обычный 2 2 2" xfId="15"/>
    <cellStyle name="Обычный_Data-gujk-03" xfId="2"/>
    <cellStyle name="Обычный_Data-gujk-03 2" xfId="4"/>
    <cellStyle name="Обычный_Data-gujk-03 2 2" xfId="13"/>
    <cellStyle name="Обычный_Data-gujk-03 2 2 2" xfId="14"/>
    <cellStyle name="Обычный_Data-gujk-03 3" xfId="6"/>
    <cellStyle name="Финансовый 2" xfId="8"/>
    <cellStyle name="Финансовый 2 2"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85"/>
  <sheetViews>
    <sheetView workbookViewId="0">
      <selection activeCell="C16" sqref="C16"/>
    </sheetView>
  </sheetViews>
  <sheetFormatPr defaultRowHeight="12.75"/>
  <cols>
    <col min="1" max="1" width="23" style="94" customWidth="1"/>
    <col min="2" max="2" width="14.7109375" style="94" customWidth="1"/>
    <col min="3" max="3" width="13.85546875" style="94" customWidth="1"/>
    <col min="4" max="4" width="13.42578125" style="94" customWidth="1"/>
    <col min="5" max="5" width="16" style="94" customWidth="1"/>
    <col min="6" max="6" width="17.42578125" style="94" customWidth="1"/>
    <col min="7" max="16384" width="9.140625" style="94"/>
  </cols>
  <sheetData>
    <row r="1" spans="1:6" ht="19.5">
      <c r="A1" s="302" t="s">
        <v>2805</v>
      </c>
      <c r="B1" s="302"/>
      <c r="C1" s="302"/>
      <c r="D1" s="302"/>
      <c r="E1" s="302"/>
      <c r="F1" s="302"/>
    </row>
    <row r="2" spans="1:6" s="303" customFormat="1" ht="18" customHeight="1">
      <c r="A2" s="302" t="s">
        <v>2806</v>
      </c>
      <c r="B2" s="302"/>
      <c r="C2" s="302"/>
      <c r="D2" s="302"/>
      <c r="E2" s="302"/>
      <c r="F2" s="302"/>
    </row>
    <row r="3" spans="1:6" s="303" customFormat="1" ht="12.75" customHeight="1">
      <c r="A3" s="304"/>
      <c r="B3" s="304"/>
      <c r="C3" s="304"/>
      <c r="D3" s="304"/>
      <c r="E3" s="304"/>
      <c r="F3" s="304"/>
    </row>
    <row r="4" spans="1:6" ht="15" customHeight="1">
      <c r="A4" s="88" t="s">
        <v>2807</v>
      </c>
      <c r="B4" s="88"/>
      <c r="C4" s="88"/>
      <c r="D4" s="88"/>
      <c r="E4" s="88"/>
      <c r="F4" s="88"/>
    </row>
    <row r="5" spans="1:6">
      <c r="A5" s="95"/>
      <c r="B5" s="96"/>
      <c r="C5" s="96"/>
      <c r="D5" s="96"/>
      <c r="E5" s="96"/>
      <c r="F5" s="96"/>
    </row>
    <row r="6" spans="1:6" s="97" customFormat="1">
      <c r="A6" s="51" t="s">
        <v>1</v>
      </c>
      <c r="B6" s="51" t="s">
        <v>2</v>
      </c>
      <c r="C6" s="51" t="s">
        <v>3</v>
      </c>
      <c r="D6" s="51" t="s">
        <v>4</v>
      </c>
      <c r="E6" s="51" t="s">
        <v>5</v>
      </c>
      <c r="F6" s="51" t="s">
        <v>6</v>
      </c>
    </row>
    <row r="7" spans="1:6">
      <c r="A7" s="51"/>
      <c r="B7" s="51"/>
      <c r="C7" s="51"/>
      <c r="D7" s="51"/>
      <c r="E7" s="51"/>
      <c r="F7" s="51"/>
    </row>
    <row r="8" spans="1:6" ht="15">
      <c r="A8" s="30">
        <v>1</v>
      </c>
      <c r="B8" s="30">
        <v>2</v>
      </c>
      <c r="C8" s="30">
        <v>3</v>
      </c>
      <c r="D8" s="30">
        <v>4</v>
      </c>
      <c r="E8" s="31">
        <v>5</v>
      </c>
      <c r="F8" s="31">
        <v>6</v>
      </c>
    </row>
    <row r="9" spans="1:6" s="102" customFormat="1" ht="25.5">
      <c r="A9" s="305" t="s">
        <v>2808</v>
      </c>
      <c r="B9" s="285">
        <v>2006</v>
      </c>
      <c r="C9" s="285" t="s">
        <v>1032</v>
      </c>
      <c r="D9" s="10">
        <v>2</v>
      </c>
      <c r="E9" s="306">
        <v>1348792.02</v>
      </c>
      <c r="F9" s="36">
        <f>+E9*D9</f>
        <v>2697584.04</v>
      </c>
    </row>
    <row r="10" spans="1:6" ht="38.25">
      <c r="A10" s="305" t="s">
        <v>2809</v>
      </c>
      <c r="B10" s="285">
        <v>2006</v>
      </c>
      <c r="C10" s="285" t="s">
        <v>1032</v>
      </c>
      <c r="D10" s="10">
        <v>1</v>
      </c>
      <c r="E10" s="306">
        <v>863820.27</v>
      </c>
      <c r="F10" s="36">
        <f t="shared" ref="F10:F73" si="0">+E10*D10</f>
        <v>863820.27</v>
      </c>
    </row>
    <row r="11" spans="1:6" ht="25.5">
      <c r="A11" s="305" t="s">
        <v>2810</v>
      </c>
      <c r="B11" s="285">
        <v>2006</v>
      </c>
      <c r="C11" s="285" t="s">
        <v>1032</v>
      </c>
      <c r="D11" s="10">
        <v>1</v>
      </c>
      <c r="E11" s="306">
        <v>2355631.41</v>
      </c>
      <c r="F11" s="36">
        <f t="shared" si="0"/>
        <v>2355631.41</v>
      </c>
    </row>
    <row r="12" spans="1:6" ht="15">
      <c r="A12" s="305" t="s">
        <v>2811</v>
      </c>
      <c r="B12" s="285">
        <v>2006</v>
      </c>
      <c r="C12" s="285" t="s">
        <v>1032</v>
      </c>
      <c r="D12" s="10">
        <v>18</v>
      </c>
      <c r="E12" s="306">
        <v>33852.93</v>
      </c>
      <c r="F12" s="36">
        <f t="shared" si="0"/>
        <v>609352.74</v>
      </c>
    </row>
    <row r="13" spans="1:6" ht="25.5">
      <c r="A13" s="305" t="s">
        <v>2812</v>
      </c>
      <c r="B13" s="285">
        <v>2006</v>
      </c>
      <c r="C13" s="285" t="s">
        <v>1032</v>
      </c>
      <c r="D13" s="10">
        <v>1</v>
      </c>
      <c r="E13" s="306">
        <v>1025857.89</v>
      </c>
      <c r="F13" s="36">
        <f t="shared" si="0"/>
        <v>1025857.89</v>
      </c>
    </row>
    <row r="14" spans="1:6" ht="15">
      <c r="A14" s="305" t="s">
        <v>2813</v>
      </c>
      <c r="B14" s="285">
        <v>2006</v>
      </c>
      <c r="C14" s="285" t="s">
        <v>1032</v>
      </c>
      <c r="D14" s="10">
        <v>2</v>
      </c>
      <c r="E14" s="306">
        <v>120577.29</v>
      </c>
      <c r="F14" s="36">
        <f t="shared" si="0"/>
        <v>241154.58</v>
      </c>
    </row>
    <row r="15" spans="1:6" ht="51">
      <c r="A15" s="305" t="s">
        <v>2814</v>
      </c>
      <c r="B15" s="285">
        <v>2006</v>
      </c>
      <c r="C15" s="285" t="s">
        <v>1032</v>
      </c>
      <c r="D15" s="10">
        <v>1</v>
      </c>
      <c r="E15" s="306">
        <v>4219064.04</v>
      </c>
      <c r="F15" s="36">
        <f t="shared" si="0"/>
        <v>4219064.04</v>
      </c>
    </row>
    <row r="16" spans="1:6" ht="38.25">
      <c r="A16" s="305" t="s">
        <v>2815</v>
      </c>
      <c r="B16" s="285">
        <v>2006</v>
      </c>
      <c r="C16" s="285" t="s">
        <v>1032</v>
      </c>
      <c r="D16" s="10">
        <v>1</v>
      </c>
      <c r="E16" s="306">
        <v>3743601.54</v>
      </c>
      <c r="F16" s="36">
        <f t="shared" si="0"/>
        <v>3743601.54</v>
      </c>
    </row>
    <row r="17" spans="1:6" ht="25.5">
      <c r="A17" s="305" t="s">
        <v>2816</v>
      </c>
      <c r="B17" s="285">
        <v>2006</v>
      </c>
      <c r="C17" s="285" t="s">
        <v>1032</v>
      </c>
      <c r="D17" s="10">
        <v>1</v>
      </c>
      <c r="E17" s="306">
        <v>1675149.48</v>
      </c>
      <c r="F17" s="36">
        <f t="shared" si="0"/>
        <v>1675149.48</v>
      </c>
    </row>
    <row r="18" spans="1:6" ht="25.5">
      <c r="A18" s="305" t="s">
        <v>2817</v>
      </c>
      <c r="B18" s="285">
        <v>2006</v>
      </c>
      <c r="C18" s="285" t="s">
        <v>1032</v>
      </c>
      <c r="D18" s="10">
        <v>1</v>
      </c>
      <c r="E18" s="306">
        <v>485838.75</v>
      </c>
      <c r="F18" s="36">
        <f t="shared" si="0"/>
        <v>485838.75</v>
      </c>
    </row>
    <row r="19" spans="1:6" ht="38.25">
      <c r="A19" s="305" t="s">
        <v>2818</v>
      </c>
      <c r="B19" s="285">
        <v>2006</v>
      </c>
      <c r="C19" s="285" t="s">
        <v>1032</v>
      </c>
      <c r="D19" s="10">
        <v>1</v>
      </c>
      <c r="E19" s="306">
        <v>375334</v>
      </c>
      <c r="F19" s="36">
        <f t="shared" si="0"/>
        <v>375334</v>
      </c>
    </row>
    <row r="20" spans="1:6" ht="51">
      <c r="A20" s="305" t="s">
        <v>2819</v>
      </c>
      <c r="B20" s="285">
        <v>2007</v>
      </c>
      <c r="C20" s="285" t="s">
        <v>1032</v>
      </c>
      <c r="D20" s="10">
        <v>6</v>
      </c>
      <c r="E20" s="306">
        <v>290200</v>
      </c>
      <c r="F20" s="36">
        <f t="shared" si="0"/>
        <v>1741200</v>
      </c>
    </row>
    <row r="21" spans="1:6" ht="25.5">
      <c r="A21" s="305" t="s">
        <v>2820</v>
      </c>
      <c r="B21" s="285">
        <v>2007</v>
      </c>
      <c r="C21" s="285" t="s">
        <v>1032</v>
      </c>
      <c r="D21" s="10">
        <v>1</v>
      </c>
      <c r="E21" s="307">
        <v>0</v>
      </c>
      <c r="F21" s="36">
        <f t="shared" si="0"/>
        <v>0</v>
      </c>
    </row>
    <row r="22" spans="1:6" ht="15">
      <c r="A22" s="305" t="s">
        <v>2821</v>
      </c>
      <c r="B22" s="285">
        <v>2007</v>
      </c>
      <c r="C22" s="285" t="s">
        <v>1032</v>
      </c>
      <c r="D22" s="10">
        <v>1</v>
      </c>
      <c r="E22" s="306">
        <v>0</v>
      </c>
      <c r="F22" s="36">
        <f t="shared" si="0"/>
        <v>0</v>
      </c>
    </row>
    <row r="23" spans="1:6" ht="25.5">
      <c r="A23" s="305" t="s">
        <v>2822</v>
      </c>
      <c r="B23" s="285">
        <v>2007</v>
      </c>
      <c r="C23" s="285" t="s">
        <v>1032</v>
      </c>
      <c r="D23" s="10">
        <v>15</v>
      </c>
      <c r="E23" s="306">
        <v>0</v>
      </c>
      <c r="F23" s="36">
        <f t="shared" si="0"/>
        <v>0</v>
      </c>
    </row>
    <row r="24" spans="1:6" ht="25.5">
      <c r="A24" s="305" t="s">
        <v>2823</v>
      </c>
      <c r="B24" s="285">
        <v>2007</v>
      </c>
      <c r="C24" s="285" t="s">
        <v>1032</v>
      </c>
      <c r="D24" s="10">
        <v>1</v>
      </c>
      <c r="E24" s="306">
        <v>0</v>
      </c>
      <c r="F24" s="36">
        <f t="shared" si="0"/>
        <v>0</v>
      </c>
    </row>
    <row r="25" spans="1:6" ht="25.5">
      <c r="A25" s="305" t="s">
        <v>2824</v>
      </c>
      <c r="B25" s="285">
        <v>2007</v>
      </c>
      <c r="C25" s="285" t="s">
        <v>1032</v>
      </c>
      <c r="D25" s="10">
        <v>2</v>
      </c>
      <c r="E25" s="306">
        <v>2790000</v>
      </c>
      <c r="F25" s="36">
        <f t="shared" si="0"/>
        <v>5580000</v>
      </c>
    </row>
    <row r="26" spans="1:6" ht="25.5">
      <c r="A26" s="305" t="s">
        <v>2825</v>
      </c>
      <c r="B26" s="285">
        <v>2007</v>
      </c>
      <c r="C26" s="285" t="s">
        <v>1032</v>
      </c>
      <c r="D26" s="10">
        <v>1</v>
      </c>
      <c r="E26" s="306">
        <v>619000</v>
      </c>
      <c r="F26" s="36">
        <f t="shared" si="0"/>
        <v>619000</v>
      </c>
    </row>
    <row r="27" spans="1:6" ht="25.5">
      <c r="A27" s="305" t="s">
        <v>2826</v>
      </c>
      <c r="B27" s="285">
        <v>2007</v>
      </c>
      <c r="C27" s="285" t="s">
        <v>1032</v>
      </c>
      <c r="D27" s="10">
        <v>1</v>
      </c>
      <c r="E27" s="306">
        <v>1844518</v>
      </c>
      <c r="F27" s="36">
        <f t="shared" si="0"/>
        <v>1844518</v>
      </c>
    </row>
    <row r="28" spans="1:6" ht="25.5">
      <c r="A28" s="305" t="s">
        <v>2827</v>
      </c>
      <c r="B28" s="285">
        <v>2007</v>
      </c>
      <c r="C28" s="285" t="s">
        <v>1032</v>
      </c>
      <c r="D28" s="10">
        <v>2</v>
      </c>
      <c r="E28" s="306">
        <v>1139940</v>
      </c>
      <c r="F28" s="36">
        <f t="shared" si="0"/>
        <v>2279880</v>
      </c>
    </row>
    <row r="29" spans="1:6" ht="25.5">
      <c r="A29" s="305" t="s">
        <v>2828</v>
      </c>
      <c r="B29" s="285">
        <v>2007</v>
      </c>
      <c r="C29" s="285" t="s">
        <v>1032</v>
      </c>
      <c r="D29" s="10">
        <v>1</v>
      </c>
      <c r="E29" s="306">
        <v>2433659</v>
      </c>
      <c r="F29" s="36">
        <f t="shared" si="0"/>
        <v>2433659</v>
      </c>
    </row>
    <row r="30" spans="1:6" ht="25.5">
      <c r="A30" s="305" t="s">
        <v>2829</v>
      </c>
      <c r="B30" s="285">
        <v>2007</v>
      </c>
      <c r="C30" s="285" t="s">
        <v>1032</v>
      </c>
      <c r="D30" s="10">
        <v>1</v>
      </c>
      <c r="E30" s="306">
        <v>2291424</v>
      </c>
      <c r="F30" s="36">
        <f t="shared" si="0"/>
        <v>2291424</v>
      </c>
    </row>
    <row r="31" spans="1:6" ht="15">
      <c r="A31" s="305" t="s">
        <v>2830</v>
      </c>
      <c r="B31" s="285">
        <v>2007</v>
      </c>
      <c r="C31" s="285" t="s">
        <v>1032</v>
      </c>
      <c r="D31" s="10">
        <v>20</v>
      </c>
      <c r="E31" s="306">
        <v>54008</v>
      </c>
      <c r="F31" s="36">
        <f t="shared" si="0"/>
        <v>1080160</v>
      </c>
    </row>
    <row r="32" spans="1:6" ht="25.5">
      <c r="A32" s="305" t="s">
        <v>2831</v>
      </c>
      <c r="B32" s="285">
        <v>2007</v>
      </c>
      <c r="C32" s="285" t="s">
        <v>1032</v>
      </c>
      <c r="D32" s="10">
        <v>1</v>
      </c>
      <c r="E32" s="306">
        <v>2315749</v>
      </c>
      <c r="F32" s="36">
        <f t="shared" si="0"/>
        <v>2315749</v>
      </c>
    </row>
    <row r="33" spans="1:6" ht="15">
      <c r="A33" s="305" t="s">
        <v>1442</v>
      </c>
      <c r="B33" s="285">
        <v>2007</v>
      </c>
      <c r="C33" s="285" t="s">
        <v>1032</v>
      </c>
      <c r="D33" s="10">
        <v>2</v>
      </c>
      <c r="E33" s="306">
        <v>45600</v>
      </c>
      <c r="F33" s="36">
        <f t="shared" si="0"/>
        <v>91200</v>
      </c>
    </row>
    <row r="34" spans="1:6" ht="25.5">
      <c r="A34" s="305" t="s">
        <v>2832</v>
      </c>
      <c r="B34" s="285">
        <v>2007</v>
      </c>
      <c r="C34" s="285" t="s">
        <v>1032</v>
      </c>
      <c r="D34" s="10">
        <v>1</v>
      </c>
      <c r="E34" s="306">
        <v>249600</v>
      </c>
      <c r="F34" s="36">
        <f t="shared" si="0"/>
        <v>249600</v>
      </c>
    </row>
    <row r="35" spans="1:6" ht="25.5">
      <c r="A35" s="305" t="s">
        <v>146</v>
      </c>
      <c r="B35" s="285">
        <v>2007</v>
      </c>
      <c r="C35" s="285" t="s">
        <v>1032</v>
      </c>
      <c r="D35" s="10">
        <v>7</v>
      </c>
      <c r="E35" s="306">
        <v>58900</v>
      </c>
      <c r="F35" s="36">
        <f t="shared" si="0"/>
        <v>412300</v>
      </c>
    </row>
    <row r="36" spans="1:6" ht="15">
      <c r="A36" s="305" t="s">
        <v>1082</v>
      </c>
      <c r="B36" s="285">
        <v>2007</v>
      </c>
      <c r="C36" s="285" t="s">
        <v>1032</v>
      </c>
      <c r="D36" s="10">
        <v>2</v>
      </c>
      <c r="E36" s="306">
        <v>66000</v>
      </c>
      <c r="F36" s="36">
        <f t="shared" si="0"/>
        <v>132000</v>
      </c>
    </row>
    <row r="37" spans="1:6" ht="15">
      <c r="A37" s="305" t="s">
        <v>2833</v>
      </c>
      <c r="B37" s="285">
        <v>2007</v>
      </c>
      <c r="C37" s="285" t="s">
        <v>1032</v>
      </c>
      <c r="D37" s="10">
        <v>2</v>
      </c>
      <c r="E37" s="306">
        <v>92000</v>
      </c>
      <c r="F37" s="36">
        <f t="shared" si="0"/>
        <v>184000</v>
      </c>
    </row>
    <row r="38" spans="1:6" ht="15">
      <c r="A38" s="305" t="s">
        <v>2834</v>
      </c>
      <c r="B38" s="285">
        <v>2007</v>
      </c>
      <c r="C38" s="285" t="s">
        <v>2835</v>
      </c>
      <c r="D38" s="10">
        <v>12</v>
      </c>
      <c r="E38" s="306">
        <v>414232.5</v>
      </c>
      <c r="F38" s="36">
        <f t="shared" si="0"/>
        <v>4970790</v>
      </c>
    </row>
    <row r="39" spans="1:6" ht="25.5">
      <c r="A39" s="305" t="s">
        <v>1039</v>
      </c>
      <c r="B39" s="285">
        <v>2007</v>
      </c>
      <c r="C39" s="285" t="s">
        <v>1032</v>
      </c>
      <c r="D39" s="10">
        <v>1</v>
      </c>
      <c r="E39" s="306">
        <v>635400</v>
      </c>
      <c r="F39" s="36">
        <f t="shared" si="0"/>
        <v>635400</v>
      </c>
    </row>
    <row r="40" spans="1:6" ht="51">
      <c r="A40" s="305" t="s">
        <v>2836</v>
      </c>
      <c r="B40" s="285">
        <v>2007</v>
      </c>
      <c r="C40" s="285" t="s">
        <v>1032</v>
      </c>
      <c r="D40" s="10">
        <v>6</v>
      </c>
      <c r="E40" s="306">
        <v>241700</v>
      </c>
      <c r="F40" s="36">
        <f t="shared" si="0"/>
        <v>1450200</v>
      </c>
    </row>
    <row r="41" spans="1:6" ht="15">
      <c r="A41" s="305" t="s">
        <v>2837</v>
      </c>
      <c r="B41" s="285">
        <v>2007</v>
      </c>
      <c r="C41" s="285" t="s">
        <v>1032</v>
      </c>
      <c r="D41" s="10">
        <v>17</v>
      </c>
      <c r="E41" s="306">
        <v>112800</v>
      </c>
      <c r="F41" s="36">
        <f t="shared" si="0"/>
        <v>1917600</v>
      </c>
    </row>
    <row r="42" spans="1:6" ht="25.5">
      <c r="A42" s="305" t="s">
        <v>2838</v>
      </c>
      <c r="B42" s="285">
        <v>2007</v>
      </c>
      <c r="C42" s="285" t="s">
        <v>1032</v>
      </c>
      <c r="D42" s="10">
        <v>5</v>
      </c>
      <c r="E42" s="306">
        <v>58900</v>
      </c>
      <c r="F42" s="36">
        <f t="shared" si="0"/>
        <v>294500</v>
      </c>
    </row>
    <row r="43" spans="1:6" ht="15">
      <c r="A43" s="305" t="s">
        <v>1442</v>
      </c>
      <c r="B43" s="285">
        <v>2007</v>
      </c>
      <c r="C43" s="285" t="s">
        <v>1032</v>
      </c>
      <c r="D43" s="10">
        <v>3</v>
      </c>
      <c r="E43" s="306">
        <v>45600</v>
      </c>
      <c r="F43" s="36">
        <f t="shared" si="0"/>
        <v>136800</v>
      </c>
    </row>
    <row r="44" spans="1:6" ht="25.5">
      <c r="A44" s="305" t="s">
        <v>2839</v>
      </c>
      <c r="B44" s="285">
        <v>2007</v>
      </c>
      <c r="C44" s="285" t="s">
        <v>1032</v>
      </c>
      <c r="D44" s="10">
        <v>1</v>
      </c>
      <c r="E44" s="306">
        <v>525000</v>
      </c>
      <c r="F44" s="36">
        <f t="shared" si="0"/>
        <v>525000</v>
      </c>
    </row>
    <row r="45" spans="1:6" ht="25.5">
      <c r="A45" s="305" t="s">
        <v>2840</v>
      </c>
      <c r="B45" s="285">
        <v>2007</v>
      </c>
      <c r="C45" s="285" t="s">
        <v>1032</v>
      </c>
      <c r="D45" s="10">
        <v>1</v>
      </c>
      <c r="E45" s="306">
        <v>618000</v>
      </c>
      <c r="F45" s="36">
        <f t="shared" si="0"/>
        <v>618000</v>
      </c>
    </row>
    <row r="46" spans="1:6" ht="25.5">
      <c r="A46" s="305" t="s">
        <v>2841</v>
      </c>
      <c r="B46" s="285">
        <v>2007</v>
      </c>
      <c r="C46" s="285" t="s">
        <v>1032</v>
      </c>
      <c r="D46" s="10">
        <v>5</v>
      </c>
      <c r="E46" s="306">
        <v>384240</v>
      </c>
      <c r="F46" s="36">
        <f t="shared" si="0"/>
        <v>1921200</v>
      </c>
    </row>
    <row r="47" spans="1:6" ht="25.5">
      <c r="A47" s="305" t="s">
        <v>2842</v>
      </c>
      <c r="B47" s="285">
        <v>2007</v>
      </c>
      <c r="C47" s="285" t="s">
        <v>1032</v>
      </c>
      <c r="D47" s="10">
        <v>5</v>
      </c>
      <c r="E47" s="306">
        <v>99771</v>
      </c>
      <c r="F47" s="36">
        <f t="shared" si="0"/>
        <v>498855</v>
      </c>
    </row>
    <row r="48" spans="1:6" ht="25.5">
      <c r="A48" s="305" t="s">
        <v>2843</v>
      </c>
      <c r="B48" s="285">
        <v>2007</v>
      </c>
      <c r="C48" s="285" t="s">
        <v>1032</v>
      </c>
      <c r="D48" s="10">
        <v>1</v>
      </c>
      <c r="E48" s="306">
        <v>119147</v>
      </c>
      <c r="F48" s="36">
        <f t="shared" si="0"/>
        <v>119147</v>
      </c>
    </row>
    <row r="49" spans="1:6" ht="25.5">
      <c r="A49" s="305" t="s">
        <v>2844</v>
      </c>
      <c r="B49" s="285">
        <v>2007</v>
      </c>
      <c r="C49" s="285" t="s">
        <v>1032</v>
      </c>
      <c r="D49" s="10">
        <v>1</v>
      </c>
      <c r="E49" s="306">
        <v>1490374</v>
      </c>
      <c r="F49" s="36">
        <f t="shared" si="0"/>
        <v>1490374</v>
      </c>
    </row>
    <row r="50" spans="1:6" ht="25.5">
      <c r="A50" s="305" t="s">
        <v>2845</v>
      </c>
      <c r="B50" s="285">
        <v>2006</v>
      </c>
      <c r="C50" s="285" t="s">
        <v>1032</v>
      </c>
      <c r="D50" s="10">
        <v>2</v>
      </c>
      <c r="E50" s="306">
        <v>1973839</v>
      </c>
      <c r="F50" s="36">
        <f t="shared" si="0"/>
        <v>3947678</v>
      </c>
    </row>
    <row r="51" spans="1:6" ht="25.5">
      <c r="A51" s="305" t="s">
        <v>2846</v>
      </c>
      <c r="B51" s="285">
        <v>2006</v>
      </c>
      <c r="C51" s="285" t="s">
        <v>1032</v>
      </c>
      <c r="D51" s="10">
        <v>3</v>
      </c>
      <c r="E51" s="306">
        <v>485838.7</v>
      </c>
      <c r="F51" s="36">
        <f t="shared" si="0"/>
        <v>1457516.1</v>
      </c>
    </row>
    <row r="52" spans="1:6" ht="15">
      <c r="A52" s="305" t="s">
        <v>2847</v>
      </c>
      <c r="B52" s="285">
        <v>2006</v>
      </c>
      <c r="C52" s="285" t="s">
        <v>1032</v>
      </c>
      <c r="D52" s="10">
        <v>1</v>
      </c>
      <c r="E52" s="306">
        <v>132224.4</v>
      </c>
      <c r="F52" s="36">
        <f t="shared" si="0"/>
        <v>132224.4</v>
      </c>
    </row>
    <row r="53" spans="1:6" ht="15">
      <c r="A53" s="305" t="s">
        <v>2848</v>
      </c>
      <c r="B53" s="285">
        <v>2006</v>
      </c>
      <c r="C53" s="285" t="s">
        <v>1032</v>
      </c>
      <c r="D53" s="10">
        <v>3</v>
      </c>
      <c r="E53" s="306">
        <v>501878.2</v>
      </c>
      <c r="F53" s="36">
        <f t="shared" si="0"/>
        <v>1505634.6</v>
      </c>
    </row>
    <row r="54" spans="1:6" ht="15">
      <c r="A54" s="305" t="s">
        <v>2849</v>
      </c>
      <c r="B54" s="285">
        <v>2006</v>
      </c>
      <c r="C54" s="285" t="s">
        <v>1032</v>
      </c>
      <c r="D54" s="10">
        <v>2</v>
      </c>
      <c r="E54" s="306">
        <v>140485</v>
      </c>
      <c r="F54" s="36">
        <f t="shared" si="0"/>
        <v>280970</v>
      </c>
    </row>
    <row r="55" spans="1:6" ht="15">
      <c r="A55" s="305" t="s">
        <v>2850</v>
      </c>
      <c r="B55" s="285">
        <v>2006</v>
      </c>
      <c r="C55" s="285" t="s">
        <v>1032</v>
      </c>
      <c r="D55" s="10">
        <v>1</v>
      </c>
      <c r="E55" s="306">
        <v>85417.2</v>
      </c>
      <c r="F55" s="36">
        <f t="shared" si="0"/>
        <v>85417.2</v>
      </c>
    </row>
    <row r="56" spans="1:6" ht="38.25">
      <c r="A56" s="305" t="s">
        <v>2851</v>
      </c>
      <c r="B56" s="285">
        <v>2006</v>
      </c>
      <c r="C56" s="285" t="s">
        <v>1032</v>
      </c>
      <c r="D56" s="10">
        <v>2</v>
      </c>
      <c r="E56" s="306">
        <v>281977</v>
      </c>
      <c r="F56" s="36">
        <f t="shared" si="0"/>
        <v>563954</v>
      </c>
    </row>
    <row r="57" spans="1:6" ht="25.5">
      <c r="A57" s="305" t="s">
        <v>2852</v>
      </c>
      <c r="B57" s="285">
        <v>2006</v>
      </c>
      <c r="C57" s="285" t="s">
        <v>1032</v>
      </c>
      <c r="D57" s="10">
        <v>25</v>
      </c>
      <c r="E57" s="306">
        <v>73161.600000000006</v>
      </c>
      <c r="F57" s="36">
        <f t="shared" si="0"/>
        <v>1829040.0000000002</v>
      </c>
    </row>
    <row r="58" spans="1:6" ht="15">
      <c r="A58" s="305" t="s">
        <v>2853</v>
      </c>
      <c r="B58" s="285">
        <v>2006</v>
      </c>
      <c r="C58" s="285" t="s">
        <v>1032</v>
      </c>
      <c r="D58" s="10">
        <v>1</v>
      </c>
      <c r="E58" s="306">
        <v>1085993</v>
      </c>
      <c r="F58" s="36">
        <f t="shared" si="0"/>
        <v>1085993</v>
      </c>
    </row>
    <row r="59" spans="1:6" ht="15">
      <c r="A59" s="305" t="s">
        <v>2854</v>
      </c>
      <c r="B59" s="285">
        <v>2006</v>
      </c>
      <c r="C59" s="285" t="s">
        <v>1032</v>
      </c>
      <c r="D59" s="10">
        <v>3</v>
      </c>
      <c r="E59" s="306">
        <v>1131719</v>
      </c>
      <c r="F59" s="36">
        <f t="shared" si="0"/>
        <v>3395157</v>
      </c>
    </row>
    <row r="60" spans="1:6" ht="25.5">
      <c r="A60" s="305" t="s">
        <v>2855</v>
      </c>
      <c r="B60" s="285">
        <v>2006</v>
      </c>
      <c r="C60" s="285" t="s">
        <v>1032</v>
      </c>
      <c r="D60" s="10">
        <v>3</v>
      </c>
      <c r="E60" s="306">
        <v>229773</v>
      </c>
      <c r="F60" s="36">
        <f t="shared" si="0"/>
        <v>689319</v>
      </c>
    </row>
    <row r="61" spans="1:6" ht="25.5">
      <c r="A61" s="305" t="s">
        <v>2856</v>
      </c>
      <c r="B61" s="285">
        <v>2006</v>
      </c>
      <c r="C61" s="285" t="s">
        <v>1032</v>
      </c>
      <c r="D61" s="10">
        <v>3</v>
      </c>
      <c r="E61" s="306">
        <v>90308.85</v>
      </c>
      <c r="F61" s="36">
        <f t="shared" si="0"/>
        <v>270926.55000000005</v>
      </c>
    </row>
    <row r="62" spans="1:6" ht="25.5">
      <c r="A62" s="305" t="s">
        <v>266</v>
      </c>
      <c r="B62" s="285">
        <v>2007</v>
      </c>
      <c r="C62" s="285" t="s">
        <v>1032</v>
      </c>
      <c r="D62" s="10">
        <v>1</v>
      </c>
      <c r="E62" s="306">
        <v>155800</v>
      </c>
      <c r="F62" s="36">
        <f t="shared" si="0"/>
        <v>155800</v>
      </c>
    </row>
    <row r="63" spans="1:6" ht="15">
      <c r="A63" s="305" t="s">
        <v>2857</v>
      </c>
      <c r="B63" s="285">
        <v>2007</v>
      </c>
      <c r="C63" s="285" t="s">
        <v>1032</v>
      </c>
      <c r="D63" s="10">
        <v>2</v>
      </c>
      <c r="E63" s="306">
        <v>26000</v>
      </c>
      <c r="F63" s="36">
        <f t="shared" si="0"/>
        <v>52000</v>
      </c>
    </row>
    <row r="64" spans="1:6" ht="15">
      <c r="A64" s="305" t="s">
        <v>2858</v>
      </c>
      <c r="B64" s="285">
        <v>2007</v>
      </c>
      <c r="C64" s="285" t="s">
        <v>1032</v>
      </c>
      <c r="D64" s="10">
        <v>1</v>
      </c>
      <c r="E64" s="306">
        <v>60000</v>
      </c>
      <c r="F64" s="36">
        <f t="shared" si="0"/>
        <v>60000</v>
      </c>
    </row>
    <row r="65" spans="1:6" ht="15">
      <c r="A65" s="305" t="s">
        <v>2859</v>
      </c>
      <c r="B65" s="285">
        <v>2007</v>
      </c>
      <c r="C65" s="285" t="s">
        <v>1032</v>
      </c>
      <c r="D65" s="10">
        <v>1</v>
      </c>
      <c r="E65" s="306">
        <v>35200</v>
      </c>
      <c r="F65" s="36">
        <f t="shared" si="0"/>
        <v>35200</v>
      </c>
    </row>
    <row r="66" spans="1:6" ht="15">
      <c r="A66" s="305" t="s">
        <v>2860</v>
      </c>
      <c r="B66" s="285">
        <v>2007</v>
      </c>
      <c r="C66" s="285" t="s">
        <v>1032</v>
      </c>
      <c r="D66" s="10">
        <v>2</v>
      </c>
      <c r="E66" s="306">
        <v>561700</v>
      </c>
      <c r="F66" s="36">
        <f t="shared" si="0"/>
        <v>1123400</v>
      </c>
    </row>
    <row r="67" spans="1:6" ht="25.5">
      <c r="A67" s="305" t="s">
        <v>2861</v>
      </c>
      <c r="B67" s="285">
        <v>2007</v>
      </c>
      <c r="C67" s="285" t="s">
        <v>1032</v>
      </c>
      <c r="D67" s="10">
        <v>1</v>
      </c>
      <c r="E67" s="306">
        <v>1585000</v>
      </c>
      <c r="F67" s="36">
        <f t="shared" si="0"/>
        <v>1585000</v>
      </c>
    </row>
    <row r="68" spans="1:6" ht="76.5">
      <c r="A68" s="305" t="s">
        <v>2862</v>
      </c>
      <c r="B68" s="285">
        <v>2008</v>
      </c>
      <c r="C68" s="285" t="s">
        <v>1032</v>
      </c>
      <c r="D68" s="10">
        <v>1</v>
      </c>
      <c r="E68" s="237">
        <v>252350</v>
      </c>
      <c r="F68" s="36">
        <f t="shared" si="0"/>
        <v>252350</v>
      </c>
    </row>
    <row r="69" spans="1:6" ht="25.5">
      <c r="A69" s="305" t="s">
        <v>2863</v>
      </c>
      <c r="B69" s="285">
        <v>2008</v>
      </c>
      <c r="C69" s="285" t="s">
        <v>1032</v>
      </c>
      <c r="D69" s="10">
        <v>1</v>
      </c>
      <c r="E69" s="237">
        <v>85100</v>
      </c>
      <c r="F69" s="36">
        <f t="shared" si="0"/>
        <v>85100</v>
      </c>
    </row>
    <row r="70" spans="1:6" ht="25.5">
      <c r="A70" s="305" t="s">
        <v>2864</v>
      </c>
      <c r="B70" s="285">
        <v>2008</v>
      </c>
      <c r="C70" s="285" t="s">
        <v>1032</v>
      </c>
      <c r="D70" s="10">
        <v>1</v>
      </c>
      <c r="E70" s="237">
        <v>114800</v>
      </c>
      <c r="F70" s="36">
        <f t="shared" si="0"/>
        <v>114800</v>
      </c>
    </row>
    <row r="71" spans="1:6" ht="89.25">
      <c r="A71" s="305" t="s">
        <v>2865</v>
      </c>
      <c r="B71" s="285">
        <v>2008</v>
      </c>
      <c r="C71" s="285" t="s">
        <v>1032</v>
      </c>
      <c r="D71" s="10">
        <v>1</v>
      </c>
      <c r="E71" s="237">
        <v>31020</v>
      </c>
      <c r="F71" s="36">
        <f t="shared" si="0"/>
        <v>31020</v>
      </c>
    </row>
    <row r="72" spans="1:6" ht="15">
      <c r="A72" s="305" t="s">
        <v>2866</v>
      </c>
      <c r="B72" s="285">
        <v>2008</v>
      </c>
      <c r="C72" s="285" t="s">
        <v>1032</v>
      </c>
      <c r="D72" s="10">
        <v>5</v>
      </c>
      <c r="E72" s="306">
        <v>100800</v>
      </c>
      <c r="F72" s="36">
        <f t="shared" si="0"/>
        <v>504000</v>
      </c>
    </row>
    <row r="73" spans="1:6" ht="25.5">
      <c r="A73" s="305" t="s">
        <v>2867</v>
      </c>
      <c r="B73" s="285">
        <v>2008</v>
      </c>
      <c r="C73" s="285" t="s">
        <v>1032</v>
      </c>
      <c r="D73" s="10">
        <v>7</v>
      </c>
      <c r="E73" s="306">
        <v>50100</v>
      </c>
      <c r="F73" s="36">
        <f t="shared" si="0"/>
        <v>350700</v>
      </c>
    </row>
    <row r="74" spans="1:6" ht="15">
      <c r="A74" s="305" t="s">
        <v>1442</v>
      </c>
      <c r="B74" s="285">
        <v>2008</v>
      </c>
      <c r="C74" s="285" t="s">
        <v>1032</v>
      </c>
      <c r="D74" s="10">
        <v>1</v>
      </c>
      <c r="E74" s="306">
        <v>44300</v>
      </c>
      <c r="F74" s="36">
        <f t="shared" ref="F74:F137" si="1">+E74*D74</f>
        <v>44300</v>
      </c>
    </row>
    <row r="75" spans="1:6" ht="63.75">
      <c r="A75" s="305" t="s">
        <v>2868</v>
      </c>
      <c r="B75" s="285">
        <v>2008</v>
      </c>
      <c r="C75" s="285" t="s">
        <v>1032</v>
      </c>
      <c r="D75" s="10">
        <v>4</v>
      </c>
      <c r="E75" s="306">
        <v>641500</v>
      </c>
      <c r="F75" s="36">
        <f t="shared" si="1"/>
        <v>2566000</v>
      </c>
    </row>
    <row r="76" spans="1:6" ht="15">
      <c r="A76" s="305" t="s">
        <v>2869</v>
      </c>
      <c r="B76" s="285">
        <v>2008</v>
      </c>
      <c r="C76" s="285" t="s">
        <v>1032</v>
      </c>
      <c r="D76" s="10">
        <v>1</v>
      </c>
      <c r="E76" s="306">
        <v>551300</v>
      </c>
      <c r="F76" s="36">
        <f t="shared" si="1"/>
        <v>551300</v>
      </c>
    </row>
    <row r="77" spans="1:6" ht="15">
      <c r="A77" s="305" t="s">
        <v>2870</v>
      </c>
      <c r="B77" s="285">
        <v>2008</v>
      </c>
      <c r="C77" s="285" t="s">
        <v>1032</v>
      </c>
      <c r="D77" s="10">
        <v>2</v>
      </c>
      <c r="E77" s="306">
        <v>417000</v>
      </c>
      <c r="F77" s="36">
        <f t="shared" si="1"/>
        <v>834000</v>
      </c>
    </row>
    <row r="78" spans="1:6" ht="25.5">
      <c r="A78" s="305" t="s">
        <v>2871</v>
      </c>
      <c r="B78" s="285">
        <v>2008</v>
      </c>
      <c r="C78" s="285" t="s">
        <v>1032</v>
      </c>
      <c r="D78" s="10">
        <v>2</v>
      </c>
      <c r="E78" s="306">
        <v>80000</v>
      </c>
      <c r="F78" s="36">
        <f t="shared" si="1"/>
        <v>160000</v>
      </c>
    </row>
    <row r="79" spans="1:6" ht="25.5">
      <c r="A79" s="305" t="s">
        <v>2872</v>
      </c>
      <c r="B79" s="285">
        <v>2008</v>
      </c>
      <c r="C79" s="285" t="s">
        <v>1032</v>
      </c>
      <c r="D79" s="10">
        <v>1</v>
      </c>
      <c r="E79" s="306">
        <v>60800</v>
      </c>
      <c r="F79" s="36">
        <f t="shared" si="1"/>
        <v>60800</v>
      </c>
    </row>
    <row r="80" spans="1:6" ht="15">
      <c r="A80" s="305" t="s">
        <v>242</v>
      </c>
      <c r="B80" s="285">
        <v>2008</v>
      </c>
      <c r="C80" s="285" t="s">
        <v>1032</v>
      </c>
      <c r="D80" s="10">
        <v>1</v>
      </c>
      <c r="E80" s="306">
        <v>92500</v>
      </c>
      <c r="F80" s="36">
        <f t="shared" si="1"/>
        <v>92500</v>
      </c>
    </row>
    <row r="81" spans="1:6" ht="15">
      <c r="A81" s="305" t="s">
        <v>2873</v>
      </c>
      <c r="B81" s="285">
        <v>2008</v>
      </c>
      <c r="C81" s="285" t="s">
        <v>1032</v>
      </c>
      <c r="D81" s="10">
        <v>2</v>
      </c>
      <c r="E81" s="306">
        <v>54000</v>
      </c>
      <c r="F81" s="36">
        <f t="shared" si="1"/>
        <v>108000</v>
      </c>
    </row>
    <row r="82" spans="1:6" ht="15">
      <c r="A82" s="181" t="s">
        <v>2874</v>
      </c>
      <c r="B82" s="40">
        <v>2008</v>
      </c>
      <c r="C82" s="285" t="s">
        <v>1032</v>
      </c>
      <c r="D82" s="10">
        <v>3</v>
      </c>
      <c r="E82" s="306">
        <v>1689571.48</v>
      </c>
      <c r="F82" s="36">
        <f t="shared" si="1"/>
        <v>5068714.4399999995</v>
      </c>
    </row>
    <row r="83" spans="1:6" ht="25.5">
      <c r="A83" s="181" t="s">
        <v>2875</v>
      </c>
      <c r="B83" s="40">
        <v>2008</v>
      </c>
      <c r="C83" s="285" t="s">
        <v>1032</v>
      </c>
      <c r="D83" s="10">
        <v>2</v>
      </c>
      <c r="E83" s="306">
        <v>3187682.2</v>
      </c>
      <c r="F83" s="36">
        <f t="shared" si="1"/>
        <v>6375364.4000000004</v>
      </c>
    </row>
    <row r="84" spans="1:6" ht="25.5">
      <c r="A84" s="181" t="s">
        <v>2876</v>
      </c>
      <c r="B84" s="40">
        <v>2008</v>
      </c>
      <c r="C84" s="285" t="s">
        <v>1032</v>
      </c>
      <c r="D84" s="10">
        <v>2</v>
      </c>
      <c r="E84" s="306">
        <v>459369.36</v>
      </c>
      <c r="F84" s="36">
        <f t="shared" si="1"/>
        <v>918738.72</v>
      </c>
    </row>
    <row r="85" spans="1:6" ht="38.25">
      <c r="A85" s="181" t="s">
        <v>2877</v>
      </c>
      <c r="B85" s="40">
        <v>2008</v>
      </c>
      <c r="C85" s="285" t="s">
        <v>1032</v>
      </c>
      <c r="D85" s="10">
        <v>8</v>
      </c>
      <c r="E85" s="306">
        <v>404685</v>
      </c>
      <c r="F85" s="36">
        <f t="shared" si="1"/>
        <v>3237480</v>
      </c>
    </row>
    <row r="86" spans="1:6" ht="15">
      <c r="A86" s="181" t="s">
        <v>2878</v>
      </c>
      <c r="B86" s="40">
        <v>2008</v>
      </c>
      <c r="C86" s="285" t="s">
        <v>1032</v>
      </c>
      <c r="D86" s="10">
        <v>8</v>
      </c>
      <c r="E86" s="306">
        <v>103662</v>
      </c>
      <c r="F86" s="36">
        <f t="shared" si="1"/>
        <v>829296</v>
      </c>
    </row>
    <row r="87" spans="1:6" ht="15">
      <c r="A87" s="181" t="s">
        <v>2879</v>
      </c>
      <c r="B87" s="40">
        <v>2008</v>
      </c>
      <c r="C87" s="285" t="s">
        <v>1032</v>
      </c>
      <c r="D87" s="10">
        <v>4</v>
      </c>
      <c r="E87" s="306">
        <v>29781</v>
      </c>
      <c r="F87" s="36">
        <f t="shared" si="1"/>
        <v>119124</v>
      </c>
    </row>
    <row r="88" spans="1:6" ht="15">
      <c r="A88" s="181" t="s">
        <v>1166</v>
      </c>
      <c r="B88" s="40">
        <v>2008</v>
      </c>
      <c r="C88" s="285" t="s">
        <v>1032</v>
      </c>
      <c r="D88" s="10">
        <v>8</v>
      </c>
      <c r="E88" s="306">
        <v>37000</v>
      </c>
      <c r="F88" s="36">
        <f t="shared" si="1"/>
        <v>296000</v>
      </c>
    </row>
    <row r="89" spans="1:6" ht="25.5">
      <c r="A89" s="181" t="s">
        <v>2880</v>
      </c>
      <c r="B89" s="40">
        <v>2008</v>
      </c>
      <c r="C89" s="285" t="s">
        <v>1032</v>
      </c>
      <c r="D89" s="10">
        <v>3</v>
      </c>
      <c r="E89" s="306">
        <v>204000</v>
      </c>
      <c r="F89" s="36">
        <f t="shared" si="1"/>
        <v>612000</v>
      </c>
    </row>
    <row r="90" spans="1:6" ht="15">
      <c r="A90" s="181" t="s">
        <v>2881</v>
      </c>
      <c r="B90" s="40">
        <v>2008</v>
      </c>
      <c r="C90" s="285" t="s">
        <v>1032</v>
      </c>
      <c r="D90" s="10">
        <v>2</v>
      </c>
      <c r="E90" s="306">
        <v>330750</v>
      </c>
      <c r="F90" s="36">
        <f t="shared" si="1"/>
        <v>661500</v>
      </c>
    </row>
    <row r="91" spans="1:6" ht="15">
      <c r="A91" s="181" t="s">
        <v>2882</v>
      </c>
      <c r="B91" s="40">
        <v>2008</v>
      </c>
      <c r="C91" s="285" t="s">
        <v>1032</v>
      </c>
      <c r="D91" s="10">
        <v>11</v>
      </c>
      <c r="E91" s="306">
        <v>30690</v>
      </c>
      <c r="F91" s="36">
        <f t="shared" si="1"/>
        <v>337590</v>
      </c>
    </row>
    <row r="92" spans="1:6" ht="15">
      <c r="A92" s="181" t="s">
        <v>2883</v>
      </c>
      <c r="B92" s="40">
        <v>2008</v>
      </c>
      <c r="C92" s="285" t="s">
        <v>1032</v>
      </c>
      <c r="D92" s="10">
        <v>5</v>
      </c>
      <c r="E92" s="306">
        <v>30690</v>
      </c>
      <c r="F92" s="36">
        <f t="shared" si="1"/>
        <v>153450</v>
      </c>
    </row>
    <row r="93" spans="1:6" ht="15">
      <c r="A93" s="181" t="s">
        <v>2884</v>
      </c>
      <c r="B93" s="40">
        <v>2008</v>
      </c>
      <c r="C93" s="285" t="s">
        <v>1032</v>
      </c>
      <c r="D93" s="10">
        <v>3</v>
      </c>
      <c r="E93" s="306">
        <v>341000</v>
      </c>
      <c r="F93" s="36">
        <f t="shared" si="1"/>
        <v>1023000</v>
      </c>
    </row>
    <row r="94" spans="1:6" ht="25.5">
      <c r="A94" s="181" t="s">
        <v>2885</v>
      </c>
      <c r="B94" s="40">
        <v>2007</v>
      </c>
      <c r="C94" s="285" t="s">
        <v>1032</v>
      </c>
      <c r="D94" s="10">
        <v>1</v>
      </c>
      <c r="E94" s="306">
        <v>110000</v>
      </c>
      <c r="F94" s="36">
        <f t="shared" si="1"/>
        <v>110000</v>
      </c>
    </row>
    <row r="95" spans="1:6" ht="38.25">
      <c r="A95" s="181" t="s">
        <v>2886</v>
      </c>
      <c r="B95" s="40">
        <v>2008</v>
      </c>
      <c r="C95" s="285" t="s">
        <v>1032</v>
      </c>
      <c r="D95" s="10">
        <v>2</v>
      </c>
      <c r="E95" s="306">
        <v>150000</v>
      </c>
      <c r="F95" s="36">
        <f t="shared" si="1"/>
        <v>300000</v>
      </c>
    </row>
    <row r="96" spans="1:6" ht="25.5">
      <c r="A96" s="181" t="s">
        <v>2887</v>
      </c>
      <c r="B96" s="40">
        <v>2008</v>
      </c>
      <c r="C96" s="285" t="s">
        <v>1032</v>
      </c>
      <c r="D96" s="10">
        <v>4</v>
      </c>
      <c r="E96" s="306">
        <v>82500</v>
      </c>
      <c r="F96" s="36">
        <f t="shared" si="1"/>
        <v>330000</v>
      </c>
    </row>
    <row r="97" spans="1:6" ht="15">
      <c r="A97" s="305" t="s">
        <v>2888</v>
      </c>
      <c r="B97" s="285">
        <v>2007</v>
      </c>
      <c r="C97" s="285" t="s">
        <v>1032</v>
      </c>
      <c r="D97" s="10">
        <v>6</v>
      </c>
      <c r="E97" s="237">
        <v>638000</v>
      </c>
      <c r="F97" s="36">
        <f t="shared" si="1"/>
        <v>3828000</v>
      </c>
    </row>
    <row r="98" spans="1:6">
      <c r="A98" s="305" t="s">
        <v>2889</v>
      </c>
      <c r="B98" s="285">
        <v>2007</v>
      </c>
      <c r="C98" s="285" t="s">
        <v>1032</v>
      </c>
      <c r="D98" s="54">
        <v>1</v>
      </c>
      <c r="E98" s="237">
        <v>1292700</v>
      </c>
      <c r="F98" s="44">
        <f t="shared" si="1"/>
        <v>1292700</v>
      </c>
    </row>
    <row r="99" spans="1:6" ht="38.25">
      <c r="A99" s="305" t="s">
        <v>2890</v>
      </c>
      <c r="B99" s="285">
        <v>2008</v>
      </c>
      <c r="C99" s="285" t="s">
        <v>1032</v>
      </c>
      <c r="D99" s="54">
        <v>1</v>
      </c>
      <c r="E99" s="237">
        <v>510450</v>
      </c>
      <c r="F99" s="44">
        <f t="shared" si="1"/>
        <v>510450</v>
      </c>
    </row>
    <row r="100" spans="1:6" ht="25.5">
      <c r="A100" s="305" t="s">
        <v>2842</v>
      </c>
      <c r="B100" s="285">
        <v>2008</v>
      </c>
      <c r="C100" s="285" t="s">
        <v>1032</v>
      </c>
      <c r="D100" s="54">
        <v>2</v>
      </c>
      <c r="E100" s="237">
        <v>99771</v>
      </c>
      <c r="F100" s="44">
        <f t="shared" si="1"/>
        <v>199542</v>
      </c>
    </row>
    <row r="101" spans="1:6" ht="38.25">
      <c r="A101" s="305" t="s">
        <v>2891</v>
      </c>
      <c r="B101" s="285">
        <v>2008</v>
      </c>
      <c r="C101" s="285" t="s">
        <v>1032</v>
      </c>
      <c r="D101" s="54">
        <v>1</v>
      </c>
      <c r="E101" s="237">
        <v>2200130</v>
      </c>
      <c r="F101" s="44">
        <f t="shared" si="1"/>
        <v>2200130</v>
      </c>
    </row>
    <row r="102" spans="1:6" ht="25.5">
      <c r="A102" s="305" t="s">
        <v>2892</v>
      </c>
      <c r="B102" s="285">
        <v>2007</v>
      </c>
      <c r="C102" s="285" t="s">
        <v>1032</v>
      </c>
      <c r="D102" s="54">
        <v>1</v>
      </c>
      <c r="E102" s="237">
        <v>542000</v>
      </c>
      <c r="F102" s="44">
        <f t="shared" si="1"/>
        <v>542000</v>
      </c>
    </row>
    <row r="103" spans="1:6">
      <c r="A103" s="305" t="s">
        <v>2893</v>
      </c>
      <c r="B103" s="285">
        <v>2007</v>
      </c>
      <c r="C103" s="285" t="s">
        <v>1032</v>
      </c>
      <c r="D103" s="54">
        <v>1</v>
      </c>
      <c r="E103" s="237">
        <v>110000</v>
      </c>
      <c r="F103" s="44">
        <f t="shared" si="1"/>
        <v>110000</v>
      </c>
    </row>
    <row r="104" spans="1:6">
      <c r="A104" s="181" t="s">
        <v>181</v>
      </c>
      <c r="B104" s="285">
        <v>2008</v>
      </c>
      <c r="C104" s="285" t="s">
        <v>1032</v>
      </c>
      <c r="D104" s="54">
        <v>2</v>
      </c>
      <c r="E104" s="237">
        <v>72500</v>
      </c>
      <c r="F104" s="44">
        <f t="shared" si="1"/>
        <v>145000</v>
      </c>
    </row>
    <row r="105" spans="1:6" ht="25.5">
      <c r="A105" s="305" t="s">
        <v>2894</v>
      </c>
      <c r="B105" s="285">
        <v>2008</v>
      </c>
      <c r="C105" s="285" t="s">
        <v>1032</v>
      </c>
      <c r="D105" s="54">
        <v>3</v>
      </c>
      <c r="E105" s="237">
        <v>100800</v>
      </c>
      <c r="F105" s="44">
        <f t="shared" si="1"/>
        <v>302400</v>
      </c>
    </row>
    <row r="106" spans="1:6" ht="63.75">
      <c r="A106" s="305" t="s">
        <v>2895</v>
      </c>
      <c r="B106" s="285">
        <v>2008</v>
      </c>
      <c r="C106" s="285" t="s">
        <v>1032</v>
      </c>
      <c r="D106" s="54">
        <v>2</v>
      </c>
      <c r="E106" s="237">
        <v>267300</v>
      </c>
      <c r="F106" s="44">
        <f t="shared" si="1"/>
        <v>534600</v>
      </c>
    </row>
    <row r="107" spans="1:6" ht="38.25">
      <c r="A107" s="181" t="s">
        <v>2877</v>
      </c>
      <c r="B107" s="285">
        <v>2008</v>
      </c>
      <c r="C107" s="285" t="s">
        <v>1032</v>
      </c>
      <c r="D107" s="54">
        <v>2</v>
      </c>
      <c r="E107" s="237">
        <v>404685</v>
      </c>
      <c r="F107" s="44">
        <f t="shared" si="1"/>
        <v>809370</v>
      </c>
    </row>
    <row r="108" spans="1:6" ht="25.5">
      <c r="A108" s="305" t="s">
        <v>2896</v>
      </c>
      <c r="B108" s="285">
        <v>2008</v>
      </c>
      <c r="C108" s="285" t="s">
        <v>1032</v>
      </c>
      <c r="D108" s="54">
        <v>2</v>
      </c>
      <c r="E108" s="237">
        <v>103662</v>
      </c>
      <c r="F108" s="44">
        <f t="shared" si="1"/>
        <v>207324</v>
      </c>
    </row>
    <row r="109" spans="1:6" ht="63.75">
      <c r="A109" s="305" t="s">
        <v>2897</v>
      </c>
      <c r="B109" s="285">
        <v>2008</v>
      </c>
      <c r="C109" s="285" t="s">
        <v>1032</v>
      </c>
      <c r="D109" s="54">
        <v>1</v>
      </c>
      <c r="E109" s="237">
        <v>493300</v>
      </c>
      <c r="F109" s="44">
        <f t="shared" si="1"/>
        <v>493300</v>
      </c>
    </row>
    <row r="110" spans="1:6">
      <c r="A110" s="305" t="s">
        <v>1442</v>
      </c>
      <c r="B110" s="285">
        <v>2008</v>
      </c>
      <c r="C110" s="285" t="s">
        <v>1032</v>
      </c>
      <c r="D110" s="54">
        <v>2</v>
      </c>
      <c r="E110" s="237">
        <v>44300</v>
      </c>
      <c r="F110" s="44">
        <f t="shared" si="1"/>
        <v>88600</v>
      </c>
    </row>
    <row r="111" spans="1:6">
      <c r="A111" s="305" t="s">
        <v>2898</v>
      </c>
      <c r="B111" s="285">
        <v>2007</v>
      </c>
      <c r="C111" s="285" t="s">
        <v>1032</v>
      </c>
      <c r="D111" s="54">
        <v>8</v>
      </c>
      <c r="E111" s="237">
        <v>60000</v>
      </c>
      <c r="F111" s="44">
        <f t="shared" si="1"/>
        <v>480000</v>
      </c>
    </row>
    <row r="112" spans="1:6" ht="25.5">
      <c r="A112" s="305" t="s">
        <v>2872</v>
      </c>
      <c r="B112" s="285">
        <v>2008</v>
      </c>
      <c r="C112" s="285" t="s">
        <v>1032</v>
      </c>
      <c r="D112" s="54">
        <v>1</v>
      </c>
      <c r="E112" s="306">
        <v>60800</v>
      </c>
      <c r="F112" s="44">
        <f t="shared" si="1"/>
        <v>60800</v>
      </c>
    </row>
    <row r="113" spans="1:6" ht="38.25">
      <c r="A113" s="181" t="s">
        <v>2899</v>
      </c>
      <c r="B113" s="285">
        <v>2008</v>
      </c>
      <c r="C113" s="285" t="s">
        <v>1032</v>
      </c>
      <c r="D113" s="54">
        <v>2</v>
      </c>
      <c r="E113" s="237">
        <v>101050</v>
      </c>
      <c r="F113" s="44">
        <f t="shared" si="1"/>
        <v>202100</v>
      </c>
    </row>
    <row r="114" spans="1:6" ht="25.5">
      <c r="A114" s="181" t="s">
        <v>173</v>
      </c>
      <c r="B114" s="285">
        <v>2008</v>
      </c>
      <c r="C114" s="285" t="s">
        <v>1032</v>
      </c>
      <c r="D114" s="54">
        <v>2</v>
      </c>
      <c r="E114" s="237">
        <v>138800</v>
      </c>
      <c r="F114" s="44">
        <f t="shared" si="1"/>
        <v>277600</v>
      </c>
    </row>
    <row r="115" spans="1:6">
      <c r="A115" s="181" t="s">
        <v>1211</v>
      </c>
      <c r="B115" s="285">
        <v>2008</v>
      </c>
      <c r="C115" s="285" t="s">
        <v>1032</v>
      </c>
      <c r="D115" s="54">
        <v>6</v>
      </c>
      <c r="E115" s="237">
        <v>37250</v>
      </c>
      <c r="F115" s="44">
        <f t="shared" si="1"/>
        <v>223500</v>
      </c>
    </row>
    <row r="116" spans="1:6" ht="51">
      <c r="A116" s="181" t="s">
        <v>2900</v>
      </c>
      <c r="B116" s="285">
        <v>2008</v>
      </c>
      <c r="C116" s="285" t="s">
        <v>1032</v>
      </c>
      <c r="D116" s="54">
        <v>2</v>
      </c>
      <c r="E116" s="237">
        <v>314200</v>
      </c>
      <c r="F116" s="44">
        <f t="shared" si="1"/>
        <v>628400</v>
      </c>
    </row>
    <row r="117" spans="1:6">
      <c r="A117" s="181" t="s">
        <v>2901</v>
      </c>
      <c r="B117" s="285">
        <v>2008</v>
      </c>
      <c r="C117" s="285" t="s">
        <v>1032</v>
      </c>
      <c r="D117" s="54">
        <v>1</v>
      </c>
      <c r="E117" s="237">
        <v>82200</v>
      </c>
      <c r="F117" s="44">
        <f t="shared" si="1"/>
        <v>82200</v>
      </c>
    </row>
    <row r="118" spans="1:6" ht="25.5">
      <c r="A118" s="181" t="s">
        <v>2902</v>
      </c>
      <c r="B118" s="285">
        <v>2008</v>
      </c>
      <c r="C118" s="285" t="s">
        <v>1032</v>
      </c>
      <c r="D118" s="54">
        <v>1</v>
      </c>
      <c r="E118" s="237">
        <v>80000</v>
      </c>
      <c r="F118" s="44">
        <f t="shared" si="1"/>
        <v>80000</v>
      </c>
    </row>
    <row r="119" spans="1:6" ht="25.5">
      <c r="A119" s="181" t="s">
        <v>2903</v>
      </c>
      <c r="B119" s="285">
        <v>2008</v>
      </c>
      <c r="C119" s="285" t="s">
        <v>1032</v>
      </c>
      <c r="D119" s="54">
        <v>1</v>
      </c>
      <c r="E119" s="237">
        <v>651700</v>
      </c>
      <c r="F119" s="44">
        <f t="shared" si="1"/>
        <v>651700</v>
      </c>
    </row>
    <row r="120" spans="1:6" ht="25.5">
      <c r="A120" s="181" t="s">
        <v>2903</v>
      </c>
      <c r="B120" s="285">
        <v>2008</v>
      </c>
      <c r="C120" s="285" t="s">
        <v>1032</v>
      </c>
      <c r="D120" s="54">
        <v>1</v>
      </c>
      <c r="E120" s="237">
        <v>456800</v>
      </c>
      <c r="F120" s="44">
        <f t="shared" si="1"/>
        <v>456800</v>
      </c>
    </row>
    <row r="121" spans="1:6">
      <c r="A121" s="181" t="s">
        <v>2904</v>
      </c>
      <c r="B121" s="285">
        <v>2008</v>
      </c>
      <c r="C121" s="285" t="s">
        <v>1032</v>
      </c>
      <c r="D121" s="54">
        <v>8</v>
      </c>
      <c r="E121" s="237">
        <v>124800</v>
      </c>
      <c r="F121" s="44">
        <f t="shared" si="1"/>
        <v>998400</v>
      </c>
    </row>
    <row r="122" spans="1:6">
      <c r="A122" s="181" t="s">
        <v>2905</v>
      </c>
      <c r="B122" s="285">
        <v>2008</v>
      </c>
      <c r="C122" s="285" t="s">
        <v>1032</v>
      </c>
      <c r="D122" s="54">
        <v>4</v>
      </c>
      <c r="E122" s="237">
        <v>38760</v>
      </c>
      <c r="F122" s="44">
        <f t="shared" si="1"/>
        <v>155040</v>
      </c>
    </row>
    <row r="123" spans="1:6" ht="25.5">
      <c r="A123" s="181" t="s">
        <v>2906</v>
      </c>
      <c r="B123" s="285">
        <v>2008</v>
      </c>
      <c r="C123" s="285" t="s">
        <v>1032</v>
      </c>
      <c r="D123" s="54">
        <v>4</v>
      </c>
      <c r="E123" s="237">
        <v>37560</v>
      </c>
      <c r="F123" s="44">
        <f t="shared" si="1"/>
        <v>150240</v>
      </c>
    </row>
    <row r="124" spans="1:6" ht="25.5">
      <c r="A124" s="181" t="s">
        <v>39</v>
      </c>
      <c r="B124" s="285">
        <v>2008</v>
      </c>
      <c r="C124" s="285" t="s">
        <v>1032</v>
      </c>
      <c r="D124" s="54">
        <v>4</v>
      </c>
      <c r="E124" s="237">
        <v>42240</v>
      </c>
      <c r="F124" s="44">
        <f t="shared" si="1"/>
        <v>168960</v>
      </c>
    </row>
    <row r="125" spans="1:6">
      <c r="A125" s="305" t="s">
        <v>2907</v>
      </c>
      <c r="B125" s="285">
        <v>2008</v>
      </c>
      <c r="C125" s="285" t="s">
        <v>1032</v>
      </c>
      <c r="D125" s="54">
        <v>1</v>
      </c>
      <c r="E125" s="237">
        <v>1689571.5</v>
      </c>
      <c r="F125" s="44">
        <f t="shared" si="1"/>
        <v>1689571.5</v>
      </c>
    </row>
    <row r="126" spans="1:6">
      <c r="A126" s="305" t="s">
        <v>2908</v>
      </c>
      <c r="B126" s="285">
        <v>2008</v>
      </c>
      <c r="C126" s="285" t="s">
        <v>1032</v>
      </c>
      <c r="D126" s="54">
        <v>2</v>
      </c>
      <c r="E126" s="237">
        <v>1689571.5</v>
      </c>
      <c r="F126" s="44">
        <f t="shared" si="1"/>
        <v>3379143</v>
      </c>
    </row>
    <row r="127" spans="1:6">
      <c r="A127" s="305" t="s">
        <v>2909</v>
      </c>
      <c r="B127" s="285">
        <v>2008</v>
      </c>
      <c r="C127" s="285" t="s">
        <v>1032</v>
      </c>
      <c r="D127" s="54">
        <v>1</v>
      </c>
      <c r="E127" s="237">
        <v>100800</v>
      </c>
      <c r="F127" s="44">
        <f t="shared" si="1"/>
        <v>100800</v>
      </c>
    </row>
    <row r="128" spans="1:6" ht="25.5">
      <c r="A128" s="305" t="s">
        <v>2910</v>
      </c>
      <c r="B128" s="285">
        <v>2009</v>
      </c>
      <c r="C128" s="285" t="s">
        <v>1032</v>
      </c>
      <c r="D128" s="54">
        <v>1</v>
      </c>
      <c r="E128" s="237">
        <v>362250</v>
      </c>
      <c r="F128" s="44">
        <f t="shared" si="1"/>
        <v>362250</v>
      </c>
    </row>
    <row r="129" spans="1:6">
      <c r="A129" s="181" t="s">
        <v>1561</v>
      </c>
      <c r="B129" s="285">
        <v>2009</v>
      </c>
      <c r="C129" s="285" t="s">
        <v>1032</v>
      </c>
      <c r="D129" s="54">
        <v>3</v>
      </c>
      <c r="E129" s="237">
        <v>80592.5</v>
      </c>
      <c r="F129" s="44">
        <f t="shared" si="1"/>
        <v>241777.5</v>
      </c>
    </row>
    <row r="130" spans="1:6" ht="25.5">
      <c r="A130" s="305" t="s">
        <v>2911</v>
      </c>
      <c r="B130" s="285">
        <v>2009</v>
      </c>
      <c r="C130" s="285" t="s">
        <v>1032</v>
      </c>
      <c r="D130" s="54">
        <v>1</v>
      </c>
      <c r="E130" s="237">
        <v>45450</v>
      </c>
      <c r="F130" s="44">
        <f t="shared" si="1"/>
        <v>45450</v>
      </c>
    </row>
    <row r="131" spans="1:6" ht="25.5">
      <c r="A131" s="305" t="s">
        <v>2912</v>
      </c>
      <c r="B131" s="285">
        <v>2009</v>
      </c>
      <c r="C131" s="285" t="s">
        <v>1032</v>
      </c>
      <c r="D131" s="54">
        <v>1</v>
      </c>
      <c r="E131" s="237">
        <v>45450</v>
      </c>
      <c r="F131" s="44">
        <f t="shared" si="1"/>
        <v>45450</v>
      </c>
    </row>
    <row r="132" spans="1:6" ht="25.5">
      <c r="A132" s="305" t="s">
        <v>2913</v>
      </c>
      <c r="B132" s="285">
        <v>2010</v>
      </c>
      <c r="C132" s="285" t="s">
        <v>1032</v>
      </c>
      <c r="D132" s="54">
        <v>9</v>
      </c>
      <c r="E132" s="237">
        <v>658320</v>
      </c>
      <c r="F132" s="44">
        <f t="shared" si="1"/>
        <v>5924880</v>
      </c>
    </row>
    <row r="133" spans="1:6">
      <c r="A133" s="305" t="s">
        <v>2914</v>
      </c>
      <c r="B133" s="285">
        <v>2010</v>
      </c>
      <c r="C133" s="285" t="s">
        <v>1032</v>
      </c>
      <c r="D133" s="54">
        <v>8</v>
      </c>
      <c r="E133" s="237">
        <v>76920</v>
      </c>
      <c r="F133" s="44">
        <f t="shared" si="1"/>
        <v>615360</v>
      </c>
    </row>
    <row r="134" spans="1:6" ht="38.25">
      <c r="A134" s="305" t="s">
        <v>2915</v>
      </c>
      <c r="B134" s="285">
        <v>2010</v>
      </c>
      <c r="C134" s="285" t="s">
        <v>1032</v>
      </c>
      <c r="D134" s="54">
        <v>36</v>
      </c>
      <c r="E134" s="237">
        <v>75480</v>
      </c>
      <c r="F134" s="44">
        <f t="shared" si="1"/>
        <v>2717280</v>
      </c>
    </row>
    <row r="135" spans="1:6" ht="38.25">
      <c r="A135" s="305" t="s">
        <v>2916</v>
      </c>
      <c r="B135" s="285">
        <v>2010</v>
      </c>
      <c r="C135" s="285" t="s">
        <v>1032</v>
      </c>
      <c r="D135" s="54">
        <v>2</v>
      </c>
      <c r="E135" s="237">
        <v>450120</v>
      </c>
      <c r="F135" s="44">
        <f t="shared" si="1"/>
        <v>900240</v>
      </c>
    </row>
    <row r="136" spans="1:6">
      <c r="A136" s="305" t="s">
        <v>2917</v>
      </c>
      <c r="B136" s="285">
        <v>2001</v>
      </c>
      <c r="C136" s="285" t="s">
        <v>1032</v>
      </c>
      <c r="D136" s="54">
        <v>1</v>
      </c>
      <c r="E136" s="237">
        <v>2061285</v>
      </c>
      <c r="F136" s="44">
        <f t="shared" si="1"/>
        <v>2061285</v>
      </c>
    </row>
    <row r="137" spans="1:6">
      <c r="A137" s="305" t="s">
        <v>2918</v>
      </c>
      <c r="B137" s="285">
        <v>2001</v>
      </c>
      <c r="C137" s="285" t="s">
        <v>1032</v>
      </c>
      <c r="D137" s="54">
        <v>1</v>
      </c>
      <c r="E137" s="237">
        <v>9628086</v>
      </c>
      <c r="F137" s="44">
        <f t="shared" si="1"/>
        <v>9628086</v>
      </c>
    </row>
    <row r="138" spans="1:6">
      <c r="A138" s="305" t="s">
        <v>374</v>
      </c>
      <c r="B138" s="285">
        <v>2001</v>
      </c>
      <c r="C138" s="285" t="s">
        <v>1032</v>
      </c>
      <c r="D138" s="54">
        <v>1</v>
      </c>
      <c r="E138" s="237">
        <v>2515342</v>
      </c>
      <c r="F138" s="44">
        <f t="shared" ref="F138:F201" si="2">+E138*D138</f>
        <v>2515342</v>
      </c>
    </row>
    <row r="139" spans="1:6">
      <c r="A139" s="305" t="s">
        <v>2919</v>
      </c>
      <c r="B139" s="285">
        <v>2001</v>
      </c>
      <c r="C139" s="285" t="s">
        <v>1032</v>
      </c>
      <c r="D139" s="54">
        <v>1</v>
      </c>
      <c r="E139" s="237">
        <v>2156795</v>
      </c>
      <c r="F139" s="44">
        <f t="shared" si="2"/>
        <v>2156795</v>
      </c>
    </row>
    <row r="140" spans="1:6">
      <c r="A140" s="305" t="s">
        <v>2920</v>
      </c>
      <c r="B140" s="285">
        <v>2004</v>
      </c>
      <c r="C140" s="285" t="s">
        <v>1032</v>
      </c>
      <c r="D140" s="54">
        <v>1</v>
      </c>
      <c r="E140" s="237">
        <v>1798807</v>
      </c>
      <c r="F140" s="44">
        <f t="shared" si="2"/>
        <v>1798807</v>
      </c>
    </row>
    <row r="141" spans="1:6" ht="25.5">
      <c r="A141" s="305" t="s">
        <v>2921</v>
      </c>
      <c r="B141" s="285">
        <v>2004</v>
      </c>
      <c r="C141" s="285" t="s">
        <v>1032</v>
      </c>
      <c r="D141" s="54">
        <v>1</v>
      </c>
      <c r="E141" s="237">
        <v>845154</v>
      </c>
      <c r="F141" s="44">
        <f t="shared" si="2"/>
        <v>845154</v>
      </c>
    </row>
    <row r="142" spans="1:6" ht="25.5">
      <c r="A142" s="305" t="s">
        <v>2922</v>
      </c>
      <c r="B142" s="285">
        <v>2004</v>
      </c>
      <c r="C142" s="285" t="s">
        <v>1032</v>
      </c>
      <c r="D142" s="54">
        <v>1</v>
      </c>
      <c r="E142" s="237">
        <v>473972</v>
      </c>
      <c r="F142" s="44">
        <f t="shared" si="2"/>
        <v>473972</v>
      </c>
    </row>
    <row r="143" spans="1:6" ht="25.5">
      <c r="A143" s="181" t="s">
        <v>2896</v>
      </c>
      <c r="B143" s="285">
        <v>2010</v>
      </c>
      <c r="C143" s="285" t="s">
        <v>1032</v>
      </c>
      <c r="D143" s="54">
        <v>1</v>
      </c>
      <c r="E143" s="237">
        <v>57000</v>
      </c>
      <c r="F143" s="44">
        <f t="shared" si="2"/>
        <v>57000</v>
      </c>
    </row>
    <row r="144" spans="1:6">
      <c r="A144" s="181" t="s">
        <v>1082</v>
      </c>
      <c r="B144" s="285">
        <v>2010</v>
      </c>
      <c r="C144" s="285" t="s">
        <v>1032</v>
      </c>
      <c r="D144" s="54">
        <v>3</v>
      </c>
      <c r="E144" s="237">
        <v>29500</v>
      </c>
      <c r="F144" s="44">
        <f t="shared" si="2"/>
        <v>88500</v>
      </c>
    </row>
    <row r="145" spans="1:6" ht="25.5">
      <c r="A145" s="181" t="s">
        <v>2923</v>
      </c>
      <c r="B145" s="285">
        <v>2010</v>
      </c>
      <c r="C145" s="285" t="s">
        <v>1032</v>
      </c>
      <c r="D145" s="54">
        <v>1</v>
      </c>
      <c r="E145" s="237">
        <v>250000</v>
      </c>
      <c r="F145" s="44">
        <f t="shared" si="2"/>
        <v>250000</v>
      </c>
    </row>
    <row r="146" spans="1:6" ht="25.5">
      <c r="A146" s="181" t="s">
        <v>2924</v>
      </c>
      <c r="B146" s="285">
        <v>2010</v>
      </c>
      <c r="C146" s="285" t="s">
        <v>1032</v>
      </c>
      <c r="D146" s="54">
        <v>2</v>
      </c>
      <c r="E146" s="237">
        <v>27000</v>
      </c>
      <c r="F146" s="44">
        <f t="shared" si="2"/>
        <v>54000</v>
      </c>
    </row>
    <row r="147" spans="1:6" ht="25.5">
      <c r="A147" s="181" t="s">
        <v>2925</v>
      </c>
      <c r="B147" s="285">
        <v>2010</v>
      </c>
      <c r="C147" s="285" t="s">
        <v>1032</v>
      </c>
      <c r="D147" s="54">
        <v>1</v>
      </c>
      <c r="E147" s="237">
        <v>624000</v>
      </c>
      <c r="F147" s="44">
        <f t="shared" si="2"/>
        <v>624000</v>
      </c>
    </row>
    <row r="148" spans="1:6" ht="25.5">
      <c r="A148" s="305" t="s">
        <v>2926</v>
      </c>
      <c r="B148" s="285">
        <v>2011</v>
      </c>
      <c r="C148" s="285" t="s">
        <v>1032</v>
      </c>
      <c r="D148" s="54">
        <v>3</v>
      </c>
      <c r="E148" s="237">
        <v>88435.28</v>
      </c>
      <c r="F148" s="44">
        <f t="shared" si="2"/>
        <v>265305.83999999997</v>
      </c>
    </row>
    <row r="149" spans="1:6" ht="25.5">
      <c r="A149" s="305" t="s">
        <v>2927</v>
      </c>
      <c r="B149" s="285">
        <v>2011</v>
      </c>
      <c r="C149" s="285" t="s">
        <v>1032</v>
      </c>
      <c r="D149" s="54">
        <v>17</v>
      </c>
      <c r="E149" s="237">
        <v>83640</v>
      </c>
      <c r="F149" s="44">
        <f t="shared" si="2"/>
        <v>1421880</v>
      </c>
    </row>
    <row r="150" spans="1:6" ht="63.75">
      <c r="A150" s="305" t="s">
        <v>2928</v>
      </c>
      <c r="B150" s="285">
        <v>2011</v>
      </c>
      <c r="C150" s="285" t="s">
        <v>1032</v>
      </c>
      <c r="D150" s="54">
        <v>16</v>
      </c>
      <c r="E150" s="237">
        <v>436320</v>
      </c>
      <c r="F150" s="44">
        <f t="shared" si="2"/>
        <v>6981120</v>
      </c>
    </row>
    <row r="151" spans="1:6" ht="25.5">
      <c r="A151" s="305" t="s">
        <v>2929</v>
      </c>
      <c r="B151" s="285">
        <v>2011</v>
      </c>
      <c r="C151" s="285" t="s">
        <v>1032</v>
      </c>
      <c r="D151" s="54">
        <v>2</v>
      </c>
      <c r="E151" s="237">
        <v>1218360</v>
      </c>
      <c r="F151" s="44">
        <f t="shared" si="2"/>
        <v>2436720</v>
      </c>
    </row>
    <row r="152" spans="1:6" ht="63.75">
      <c r="A152" s="305" t="s">
        <v>2930</v>
      </c>
      <c r="B152" s="285">
        <v>2011</v>
      </c>
      <c r="C152" s="285" t="s">
        <v>1032</v>
      </c>
      <c r="D152" s="54">
        <v>3</v>
      </c>
      <c r="E152" s="237">
        <v>2658600</v>
      </c>
      <c r="F152" s="44">
        <f t="shared" si="2"/>
        <v>7975800</v>
      </c>
    </row>
    <row r="153" spans="1:6" ht="25.5">
      <c r="A153" s="305" t="s">
        <v>2931</v>
      </c>
      <c r="B153" s="285">
        <v>2011</v>
      </c>
      <c r="C153" s="285" t="s">
        <v>1032</v>
      </c>
      <c r="D153" s="54">
        <v>5</v>
      </c>
      <c r="E153" s="237">
        <v>57384</v>
      </c>
      <c r="F153" s="44">
        <f t="shared" si="2"/>
        <v>286920</v>
      </c>
    </row>
    <row r="154" spans="1:6" ht="25.5">
      <c r="A154" s="305" t="s">
        <v>2932</v>
      </c>
      <c r="B154" s="285">
        <v>2011</v>
      </c>
      <c r="C154" s="285" t="s">
        <v>1032</v>
      </c>
      <c r="D154" s="54">
        <v>13</v>
      </c>
      <c r="E154" s="237">
        <v>53880</v>
      </c>
      <c r="F154" s="44">
        <f t="shared" si="2"/>
        <v>700440</v>
      </c>
    </row>
    <row r="155" spans="1:6">
      <c r="A155" s="305" t="s">
        <v>1082</v>
      </c>
      <c r="B155" s="285">
        <v>2011</v>
      </c>
      <c r="C155" s="285" t="s">
        <v>1032</v>
      </c>
      <c r="D155" s="54">
        <v>7</v>
      </c>
      <c r="E155" s="237">
        <v>60000</v>
      </c>
      <c r="F155" s="44">
        <f t="shared" si="2"/>
        <v>420000</v>
      </c>
    </row>
    <row r="156" spans="1:6" ht="51">
      <c r="A156" s="305" t="s">
        <v>2933</v>
      </c>
      <c r="B156" s="285">
        <v>2011</v>
      </c>
      <c r="C156" s="285" t="s">
        <v>2934</v>
      </c>
      <c r="D156" s="54">
        <v>1</v>
      </c>
      <c r="E156" s="237">
        <v>270000</v>
      </c>
      <c r="F156" s="44">
        <f t="shared" si="2"/>
        <v>270000</v>
      </c>
    </row>
    <row r="157" spans="1:6" ht="51">
      <c r="A157" s="305" t="s">
        <v>2935</v>
      </c>
      <c r="B157" s="285">
        <v>2012</v>
      </c>
      <c r="C157" s="308" t="s">
        <v>2936</v>
      </c>
      <c r="D157" s="54">
        <v>10</v>
      </c>
      <c r="E157" s="237">
        <v>468360</v>
      </c>
      <c r="F157" s="44">
        <f t="shared" si="2"/>
        <v>4683600</v>
      </c>
    </row>
    <row r="158" spans="1:6" ht="25.5">
      <c r="A158" s="305" t="s">
        <v>2937</v>
      </c>
      <c r="B158" s="285">
        <v>2012</v>
      </c>
      <c r="C158" s="308" t="s">
        <v>2936</v>
      </c>
      <c r="D158" s="54">
        <v>11</v>
      </c>
      <c r="E158" s="237">
        <v>80520</v>
      </c>
      <c r="F158" s="44">
        <f t="shared" si="2"/>
        <v>885720</v>
      </c>
    </row>
    <row r="159" spans="1:6" ht="38.25">
      <c r="A159" s="305" t="s">
        <v>2938</v>
      </c>
      <c r="B159" s="285">
        <v>2012</v>
      </c>
      <c r="C159" s="308" t="s">
        <v>2936</v>
      </c>
      <c r="D159" s="54">
        <v>1</v>
      </c>
      <c r="E159" s="237">
        <v>1688520</v>
      </c>
      <c r="F159" s="44">
        <f t="shared" si="2"/>
        <v>1688520</v>
      </c>
    </row>
    <row r="160" spans="1:6" ht="25.5">
      <c r="A160" s="305" t="s">
        <v>2939</v>
      </c>
      <c r="B160" s="285">
        <v>2012</v>
      </c>
      <c r="C160" s="308" t="s">
        <v>2936</v>
      </c>
      <c r="D160" s="54">
        <v>2</v>
      </c>
      <c r="E160" s="237">
        <v>5324280</v>
      </c>
      <c r="F160" s="44">
        <f t="shared" si="2"/>
        <v>10648560</v>
      </c>
    </row>
    <row r="161" spans="1:6" ht="38.25">
      <c r="A161" s="305" t="s">
        <v>2940</v>
      </c>
      <c r="B161" s="285">
        <v>2012</v>
      </c>
      <c r="C161" s="308" t="s">
        <v>2936</v>
      </c>
      <c r="D161" s="54">
        <v>1</v>
      </c>
      <c r="E161" s="237">
        <v>1568880</v>
      </c>
      <c r="F161" s="44">
        <f t="shared" si="2"/>
        <v>1568880</v>
      </c>
    </row>
    <row r="162" spans="1:6" ht="25.5">
      <c r="A162" s="305" t="s">
        <v>2941</v>
      </c>
      <c r="B162" s="285">
        <v>2012</v>
      </c>
      <c r="C162" s="308" t="s">
        <v>2936</v>
      </c>
      <c r="D162" s="54">
        <v>9</v>
      </c>
      <c r="E162" s="237">
        <v>3968640</v>
      </c>
      <c r="F162" s="44">
        <f t="shared" si="2"/>
        <v>35717760</v>
      </c>
    </row>
    <row r="163" spans="1:6" ht="38.25">
      <c r="A163" s="305" t="s">
        <v>2942</v>
      </c>
      <c r="B163" s="285">
        <v>2012</v>
      </c>
      <c r="C163" s="308" t="s">
        <v>2936</v>
      </c>
      <c r="D163" s="54">
        <v>9</v>
      </c>
      <c r="E163" s="237">
        <v>1536720</v>
      </c>
      <c r="F163" s="44">
        <f t="shared" si="2"/>
        <v>13830480</v>
      </c>
    </row>
    <row r="164" spans="1:6" ht="25.5">
      <c r="A164" s="305" t="s">
        <v>2943</v>
      </c>
      <c r="B164" s="285">
        <v>2012</v>
      </c>
      <c r="C164" s="308" t="s">
        <v>2936</v>
      </c>
      <c r="D164" s="54">
        <v>1</v>
      </c>
      <c r="E164" s="237">
        <v>2580480</v>
      </c>
      <c r="F164" s="44">
        <f t="shared" si="2"/>
        <v>2580480</v>
      </c>
    </row>
    <row r="165" spans="1:6" ht="25.5">
      <c r="A165" s="305" t="s">
        <v>2944</v>
      </c>
      <c r="B165" s="285">
        <v>2012</v>
      </c>
      <c r="C165" s="308" t="s">
        <v>2936</v>
      </c>
      <c r="D165" s="54">
        <v>2</v>
      </c>
      <c r="E165" s="237">
        <v>525600</v>
      </c>
      <c r="F165" s="44">
        <f t="shared" si="2"/>
        <v>1051200</v>
      </c>
    </row>
    <row r="166" spans="1:6">
      <c r="A166" s="305" t="s">
        <v>2945</v>
      </c>
      <c r="B166" s="285">
        <v>2012</v>
      </c>
      <c r="C166" s="308" t="s">
        <v>2936</v>
      </c>
      <c r="D166" s="54">
        <v>2</v>
      </c>
      <c r="E166" s="237">
        <v>94800</v>
      </c>
      <c r="F166" s="44">
        <f t="shared" si="2"/>
        <v>189600</v>
      </c>
    </row>
    <row r="167" spans="1:6" ht="25.5">
      <c r="A167" s="305" t="s">
        <v>2597</v>
      </c>
      <c r="B167" s="285">
        <v>2012</v>
      </c>
      <c r="C167" s="308" t="s">
        <v>2936</v>
      </c>
      <c r="D167" s="54">
        <v>2</v>
      </c>
      <c r="E167" s="237">
        <v>488760</v>
      </c>
      <c r="F167" s="44">
        <f t="shared" si="2"/>
        <v>977520</v>
      </c>
    </row>
    <row r="168" spans="1:6" ht="25.5">
      <c r="A168" s="305" t="s">
        <v>453</v>
      </c>
      <c r="B168" s="285">
        <v>2012</v>
      </c>
      <c r="C168" s="308" t="s">
        <v>2936</v>
      </c>
      <c r="D168" s="54">
        <v>2</v>
      </c>
      <c r="E168" s="237">
        <v>37080</v>
      </c>
      <c r="F168" s="44">
        <f t="shared" si="2"/>
        <v>74160</v>
      </c>
    </row>
    <row r="169" spans="1:6" ht="38.25">
      <c r="A169" s="125" t="s">
        <v>2946</v>
      </c>
      <c r="B169" s="40">
        <v>2012</v>
      </c>
      <c r="C169" s="308" t="s">
        <v>2936</v>
      </c>
      <c r="D169" s="54">
        <v>2</v>
      </c>
      <c r="E169" s="237">
        <v>1743840</v>
      </c>
      <c r="F169" s="44">
        <f t="shared" si="2"/>
        <v>3487680</v>
      </c>
    </row>
    <row r="170" spans="1:6" ht="25.5">
      <c r="A170" s="181" t="s">
        <v>2947</v>
      </c>
      <c r="B170" s="40">
        <v>2012</v>
      </c>
      <c r="C170" s="308" t="s">
        <v>2936</v>
      </c>
      <c r="D170" s="54">
        <v>7</v>
      </c>
      <c r="E170" s="237">
        <v>383640</v>
      </c>
      <c r="F170" s="44">
        <f t="shared" si="2"/>
        <v>2685480</v>
      </c>
    </row>
    <row r="171" spans="1:6" ht="25.5">
      <c r="A171" s="181" t="s">
        <v>2948</v>
      </c>
      <c r="B171" s="40">
        <v>2012</v>
      </c>
      <c r="C171" s="308" t="s">
        <v>2936</v>
      </c>
      <c r="D171" s="54">
        <v>1</v>
      </c>
      <c r="E171" s="237">
        <v>11212800</v>
      </c>
      <c r="F171" s="44">
        <f t="shared" si="2"/>
        <v>11212800</v>
      </c>
    </row>
    <row r="172" spans="1:6" ht="25.5">
      <c r="A172" s="181" t="s">
        <v>2949</v>
      </c>
      <c r="B172" s="40">
        <v>2012</v>
      </c>
      <c r="C172" s="308" t="s">
        <v>2936</v>
      </c>
      <c r="D172" s="54">
        <v>1</v>
      </c>
      <c r="E172" s="237">
        <v>82770</v>
      </c>
      <c r="F172" s="44">
        <f t="shared" si="2"/>
        <v>82770</v>
      </c>
    </row>
    <row r="173" spans="1:6" ht="25.5">
      <c r="A173" s="309" t="s">
        <v>2950</v>
      </c>
      <c r="B173" s="40">
        <v>2012</v>
      </c>
      <c r="C173" s="308" t="s">
        <v>2936</v>
      </c>
      <c r="D173" s="54">
        <v>2</v>
      </c>
      <c r="E173" s="310">
        <v>226680</v>
      </c>
      <c r="F173" s="44">
        <f t="shared" si="2"/>
        <v>453360</v>
      </c>
    </row>
    <row r="174" spans="1:6" ht="25.5">
      <c r="A174" s="309" t="s">
        <v>2951</v>
      </c>
      <c r="B174" s="40">
        <v>2012</v>
      </c>
      <c r="C174" s="308" t="s">
        <v>2936</v>
      </c>
      <c r="D174" s="54">
        <v>2</v>
      </c>
      <c r="E174" s="310">
        <v>95088</v>
      </c>
      <c r="F174" s="44">
        <f t="shared" si="2"/>
        <v>190176</v>
      </c>
    </row>
    <row r="175" spans="1:6" ht="38.25">
      <c r="A175" s="309" t="s">
        <v>2952</v>
      </c>
      <c r="B175" s="40">
        <v>2012</v>
      </c>
      <c r="C175" s="308" t="s">
        <v>2936</v>
      </c>
      <c r="D175" s="54">
        <v>2</v>
      </c>
      <c r="E175" s="310">
        <v>177960</v>
      </c>
      <c r="F175" s="44">
        <f t="shared" si="2"/>
        <v>355920</v>
      </c>
    </row>
    <row r="176" spans="1:6" ht="38.25">
      <c r="A176" s="309" t="s">
        <v>2953</v>
      </c>
      <c r="B176" s="40">
        <v>2012</v>
      </c>
      <c r="C176" s="308" t="s">
        <v>2936</v>
      </c>
      <c r="D176" s="54">
        <v>1</v>
      </c>
      <c r="E176" s="310">
        <v>1302660</v>
      </c>
      <c r="F176" s="44">
        <f t="shared" si="2"/>
        <v>1302660</v>
      </c>
    </row>
    <row r="177" spans="1:6" ht="25.5">
      <c r="A177" s="309" t="s">
        <v>2954</v>
      </c>
      <c r="B177" s="40">
        <v>2012</v>
      </c>
      <c r="C177" s="308" t="s">
        <v>2936</v>
      </c>
      <c r="D177" s="54">
        <v>2</v>
      </c>
      <c r="E177" s="310">
        <v>83984.35</v>
      </c>
      <c r="F177" s="44">
        <f t="shared" si="2"/>
        <v>167968.7</v>
      </c>
    </row>
    <row r="178" spans="1:6" ht="25.5">
      <c r="A178" s="181" t="s">
        <v>2955</v>
      </c>
      <c r="B178" s="40">
        <v>2012</v>
      </c>
      <c r="C178" s="308" t="s">
        <v>2936</v>
      </c>
      <c r="D178" s="54">
        <v>1</v>
      </c>
      <c r="E178" s="237">
        <v>105510</v>
      </c>
      <c r="F178" s="44">
        <f t="shared" si="2"/>
        <v>105510</v>
      </c>
    </row>
    <row r="179" spans="1:6" ht="38.25">
      <c r="A179" s="311" t="s">
        <v>2956</v>
      </c>
      <c r="B179" s="40">
        <v>2013</v>
      </c>
      <c r="C179" s="312" t="s">
        <v>2936</v>
      </c>
      <c r="D179" s="54">
        <v>2</v>
      </c>
      <c r="E179" s="313">
        <v>211560</v>
      </c>
      <c r="F179" s="44">
        <f t="shared" si="2"/>
        <v>423120</v>
      </c>
    </row>
    <row r="180" spans="1:6" ht="25.5">
      <c r="A180" s="311" t="s">
        <v>2957</v>
      </c>
      <c r="B180" s="40">
        <v>2013</v>
      </c>
      <c r="C180" s="308" t="s">
        <v>2936</v>
      </c>
      <c r="D180" s="54">
        <v>16</v>
      </c>
      <c r="E180" s="313">
        <v>512014.88</v>
      </c>
      <c r="F180" s="44">
        <f t="shared" si="2"/>
        <v>8192238.0800000001</v>
      </c>
    </row>
    <row r="181" spans="1:6" ht="25.5">
      <c r="A181" s="311" t="s">
        <v>792</v>
      </c>
      <c r="B181" s="40">
        <v>2013</v>
      </c>
      <c r="C181" s="312" t="s">
        <v>2936</v>
      </c>
      <c r="D181" s="54">
        <v>17</v>
      </c>
      <c r="E181" s="313">
        <v>77174.8</v>
      </c>
      <c r="F181" s="44">
        <f t="shared" si="2"/>
        <v>1311971.6000000001</v>
      </c>
    </row>
    <row r="182" spans="1:6" ht="25.5">
      <c r="A182" s="311" t="s">
        <v>2958</v>
      </c>
      <c r="B182" s="40">
        <v>2013</v>
      </c>
      <c r="C182" s="312" t="s">
        <v>2936</v>
      </c>
      <c r="D182" s="54">
        <v>14</v>
      </c>
      <c r="E182" s="313">
        <v>1455676.4</v>
      </c>
      <c r="F182" s="44">
        <f t="shared" si="2"/>
        <v>20379469.599999998</v>
      </c>
    </row>
    <row r="183" spans="1:6" ht="25.5">
      <c r="A183" s="311" t="s">
        <v>2959</v>
      </c>
      <c r="B183" s="40">
        <v>2013</v>
      </c>
      <c r="C183" s="312" t="s">
        <v>2936</v>
      </c>
      <c r="D183" s="54">
        <v>1</v>
      </c>
      <c r="E183" s="313">
        <v>1819728.56</v>
      </c>
      <c r="F183" s="44">
        <f t="shared" si="2"/>
        <v>1819728.56</v>
      </c>
    </row>
    <row r="184" spans="1:6">
      <c r="A184" s="311" t="s">
        <v>2960</v>
      </c>
      <c r="B184" s="40">
        <v>2013</v>
      </c>
      <c r="C184" s="312" t="s">
        <v>2936</v>
      </c>
      <c r="D184" s="54">
        <v>2</v>
      </c>
      <c r="E184" s="313">
        <v>51627.28</v>
      </c>
      <c r="F184" s="44">
        <f t="shared" si="2"/>
        <v>103254.56</v>
      </c>
    </row>
    <row r="185" spans="1:6">
      <c r="A185" s="311" t="s">
        <v>2961</v>
      </c>
      <c r="B185" s="40">
        <v>2013</v>
      </c>
      <c r="C185" s="312" t="s">
        <v>2936</v>
      </c>
      <c r="D185" s="54">
        <v>6</v>
      </c>
      <c r="E185" s="313">
        <v>48966.080000000002</v>
      </c>
      <c r="F185" s="44">
        <f t="shared" si="2"/>
        <v>293796.47999999998</v>
      </c>
    </row>
    <row r="186" spans="1:6" ht="25.5">
      <c r="A186" s="311" t="s">
        <v>2962</v>
      </c>
      <c r="B186" s="40">
        <v>2013</v>
      </c>
      <c r="C186" s="312" t="s">
        <v>2936</v>
      </c>
      <c r="D186" s="54">
        <v>1</v>
      </c>
      <c r="E186" s="313">
        <v>1132606.72</v>
      </c>
      <c r="F186" s="44">
        <f t="shared" si="2"/>
        <v>1132606.72</v>
      </c>
    </row>
    <row r="187" spans="1:6" ht="38.25">
      <c r="A187" s="311" t="s">
        <v>2963</v>
      </c>
      <c r="B187" s="40">
        <v>2013</v>
      </c>
      <c r="C187" s="312" t="s">
        <v>2936</v>
      </c>
      <c r="D187" s="54">
        <v>1</v>
      </c>
      <c r="E187" s="313">
        <v>1651540.72</v>
      </c>
      <c r="F187" s="44">
        <f t="shared" si="2"/>
        <v>1651540.72</v>
      </c>
    </row>
    <row r="188" spans="1:6" ht="25.5">
      <c r="A188" s="311" t="s">
        <v>2964</v>
      </c>
      <c r="B188" s="40">
        <v>2013</v>
      </c>
      <c r="C188" s="312" t="s">
        <v>2936</v>
      </c>
      <c r="D188" s="54">
        <v>1</v>
      </c>
      <c r="E188" s="313">
        <v>56949.68</v>
      </c>
      <c r="F188" s="44">
        <f t="shared" si="2"/>
        <v>56949.68</v>
      </c>
    </row>
    <row r="189" spans="1:6" ht="25.5">
      <c r="A189" s="311" t="s">
        <v>2965</v>
      </c>
      <c r="B189" s="40">
        <v>2013</v>
      </c>
      <c r="C189" s="312" t="s">
        <v>2936</v>
      </c>
      <c r="D189" s="54">
        <v>2</v>
      </c>
      <c r="E189" s="313">
        <v>186284</v>
      </c>
      <c r="F189" s="44">
        <f t="shared" si="2"/>
        <v>372568</v>
      </c>
    </row>
    <row r="190" spans="1:6">
      <c r="A190" s="311" t="s">
        <v>2966</v>
      </c>
      <c r="B190" s="40">
        <v>2013</v>
      </c>
      <c r="C190" s="312" t="s">
        <v>2936</v>
      </c>
      <c r="D190" s="54">
        <v>1</v>
      </c>
      <c r="E190" s="313">
        <v>159139.76</v>
      </c>
      <c r="F190" s="44">
        <f t="shared" si="2"/>
        <v>159139.76</v>
      </c>
    </row>
    <row r="191" spans="1:6" ht="25.5">
      <c r="A191" s="311" t="s">
        <v>2967</v>
      </c>
      <c r="B191" s="40">
        <v>2013</v>
      </c>
      <c r="C191" s="312" t="s">
        <v>2936</v>
      </c>
      <c r="D191" s="54">
        <v>1</v>
      </c>
      <c r="E191" s="313">
        <v>409292.56</v>
      </c>
      <c r="F191" s="44">
        <f t="shared" si="2"/>
        <v>409292.56</v>
      </c>
    </row>
    <row r="192" spans="1:6">
      <c r="A192" s="311" t="s">
        <v>2968</v>
      </c>
      <c r="B192" s="40">
        <v>2013</v>
      </c>
      <c r="C192" s="312" t="s">
        <v>2936</v>
      </c>
      <c r="D192" s="54">
        <v>2</v>
      </c>
      <c r="E192" s="313">
        <v>68126.720000000001</v>
      </c>
      <c r="F192" s="44">
        <f t="shared" si="2"/>
        <v>136253.44</v>
      </c>
    </row>
    <row r="193" spans="1:6" ht="25.5">
      <c r="A193" s="311" t="s">
        <v>2969</v>
      </c>
      <c r="B193" s="40">
        <v>2013</v>
      </c>
      <c r="C193" s="312" t="s">
        <v>2936</v>
      </c>
      <c r="D193" s="54">
        <v>4</v>
      </c>
      <c r="E193" s="313">
        <v>232056.64</v>
      </c>
      <c r="F193" s="44">
        <f t="shared" si="2"/>
        <v>928226.56</v>
      </c>
    </row>
    <row r="194" spans="1:6" ht="25.5">
      <c r="A194" s="311" t="s">
        <v>2970</v>
      </c>
      <c r="B194" s="40">
        <v>2013</v>
      </c>
      <c r="C194" s="312" t="s">
        <v>2936</v>
      </c>
      <c r="D194" s="54">
        <v>7</v>
      </c>
      <c r="E194" s="313">
        <v>549000</v>
      </c>
      <c r="F194" s="44">
        <f t="shared" si="2"/>
        <v>3843000</v>
      </c>
    </row>
    <row r="195" spans="1:6" ht="25.5">
      <c r="A195" s="311" t="s">
        <v>2971</v>
      </c>
      <c r="B195" s="40">
        <v>2013</v>
      </c>
      <c r="C195" s="312" t="s">
        <v>2936</v>
      </c>
      <c r="D195" s="54">
        <v>10</v>
      </c>
      <c r="E195" s="313">
        <v>216300</v>
      </c>
      <c r="F195" s="44">
        <f t="shared" si="2"/>
        <v>2163000</v>
      </c>
    </row>
    <row r="196" spans="1:6">
      <c r="A196" s="311" t="s">
        <v>2972</v>
      </c>
      <c r="B196" s="40">
        <v>2013</v>
      </c>
      <c r="C196" s="312" t="s">
        <v>2936</v>
      </c>
      <c r="D196" s="54">
        <v>5</v>
      </c>
      <c r="E196" s="313">
        <v>59900</v>
      </c>
      <c r="F196" s="44">
        <f t="shared" si="2"/>
        <v>299500</v>
      </c>
    </row>
    <row r="197" spans="1:6">
      <c r="A197" s="311" t="s">
        <v>2973</v>
      </c>
      <c r="B197" s="40">
        <v>2013</v>
      </c>
      <c r="C197" s="312" t="s">
        <v>2936</v>
      </c>
      <c r="D197" s="54">
        <v>1</v>
      </c>
      <c r="E197" s="313">
        <v>184640</v>
      </c>
      <c r="F197" s="44">
        <f t="shared" si="2"/>
        <v>184640</v>
      </c>
    </row>
    <row r="198" spans="1:6">
      <c r="A198" s="311" t="s">
        <v>2974</v>
      </c>
      <c r="B198" s="40">
        <v>2013</v>
      </c>
      <c r="C198" s="312" t="s">
        <v>2936</v>
      </c>
      <c r="D198" s="54">
        <v>2</v>
      </c>
      <c r="E198" s="313">
        <v>39700</v>
      </c>
      <c r="F198" s="44">
        <f t="shared" si="2"/>
        <v>79400</v>
      </c>
    </row>
    <row r="199" spans="1:6" ht="25.5">
      <c r="A199" s="314" t="s">
        <v>2975</v>
      </c>
      <c r="B199" s="40">
        <v>2013</v>
      </c>
      <c r="C199" s="312" t="s">
        <v>2936</v>
      </c>
      <c r="D199" s="54">
        <v>3</v>
      </c>
      <c r="E199" s="315">
        <v>45550</v>
      </c>
      <c r="F199" s="44">
        <f t="shared" si="2"/>
        <v>136650</v>
      </c>
    </row>
    <row r="200" spans="1:6" ht="25.5">
      <c r="A200" s="316" t="s">
        <v>2976</v>
      </c>
      <c r="B200" s="40">
        <v>2013</v>
      </c>
      <c r="C200" s="312" t="s">
        <v>2936</v>
      </c>
      <c r="D200" s="54">
        <v>2</v>
      </c>
      <c r="E200" s="237">
        <v>58800</v>
      </c>
      <c r="F200" s="44">
        <f t="shared" si="2"/>
        <v>117600</v>
      </c>
    </row>
    <row r="201" spans="1:6" ht="25.5">
      <c r="A201" s="317" t="s">
        <v>2977</v>
      </c>
      <c r="B201" s="318" t="s">
        <v>2978</v>
      </c>
      <c r="C201" s="312" t="s">
        <v>2936</v>
      </c>
      <c r="D201" s="54">
        <v>2</v>
      </c>
      <c r="E201" s="319">
        <v>623200</v>
      </c>
      <c r="F201" s="44">
        <f t="shared" si="2"/>
        <v>1246400</v>
      </c>
    </row>
    <row r="202" spans="1:6" ht="25.5">
      <c r="A202" s="320" t="s">
        <v>2979</v>
      </c>
      <c r="B202" s="321">
        <v>2013</v>
      </c>
      <c r="C202" s="312" t="s">
        <v>2936</v>
      </c>
      <c r="D202" s="54">
        <v>3</v>
      </c>
      <c r="E202" s="322">
        <v>119000</v>
      </c>
      <c r="F202" s="44">
        <f t="shared" ref="F202:F244" si="3">+E202*D202</f>
        <v>357000</v>
      </c>
    </row>
    <row r="203" spans="1:6" ht="38.25">
      <c r="A203" s="320" t="s">
        <v>2980</v>
      </c>
      <c r="B203" s="321">
        <v>2014</v>
      </c>
      <c r="C203" s="312" t="s">
        <v>2936</v>
      </c>
      <c r="D203" s="54">
        <v>2</v>
      </c>
      <c r="E203" s="322">
        <v>164370</v>
      </c>
      <c r="F203" s="44">
        <f t="shared" si="3"/>
        <v>328740</v>
      </c>
    </row>
    <row r="204" spans="1:6">
      <c r="A204" s="320" t="s">
        <v>2981</v>
      </c>
      <c r="B204" s="321">
        <v>2013</v>
      </c>
      <c r="C204" s="312" t="s">
        <v>2936</v>
      </c>
      <c r="D204" s="54">
        <v>7</v>
      </c>
      <c r="E204" s="322">
        <v>44000</v>
      </c>
      <c r="F204" s="44">
        <f t="shared" si="3"/>
        <v>308000</v>
      </c>
    </row>
    <row r="205" spans="1:6">
      <c r="A205" s="320" t="s">
        <v>2982</v>
      </c>
      <c r="B205" s="323">
        <v>2014</v>
      </c>
      <c r="C205" s="312" t="s">
        <v>2936</v>
      </c>
      <c r="D205" s="54">
        <v>7</v>
      </c>
      <c r="E205" s="324">
        <v>137600</v>
      </c>
      <c r="F205" s="44">
        <f t="shared" si="3"/>
        <v>963200</v>
      </c>
    </row>
    <row r="206" spans="1:6" ht="25.5">
      <c r="A206" s="320" t="s">
        <v>2983</v>
      </c>
      <c r="B206" s="323">
        <v>2014</v>
      </c>
      <c r="C206" s="312" t="s">
        <v>2936</v>
      </c>
      <c r="D206" s="54">
        <v>1</v>
      </c>
      <c r="E206" s="324">
        <v>283000</v>
      </c>
      <c r="F206" s="44">
        <f t="shared" si="3"/>
        <v>283000</v>
      </c>
    </row>
    <row r="207" spans="1:6" ht="25.5">
      <c r="A207" s="325" t="s">
        <v>2984</v>
      </c>
      <c r="B207" s="323">
        <v>2014</v>
      </c>
      <c r="C207" s="312" t="s">
        <v>2936</v>
      </c>
      <c r="D207" s="54">
        <v>22</v>
      </c>
      <c r="E207" s="324">
        <v>27000</v>
      </c>
      <c r="F207" s="44">
        <f t="shared" si="3"/>
        <v>594000</v>
      </c>
    </row>
    <row r="208" spans="1:6" ht="25.5">
      <c r="A208" s="325" t="s">
        <v>2985</v>
      </c>
      <c r="B208" s="323">
        <v>2015</v>
      </c>
      <c r="C208" s="326" t="s">
        <v>2936</v>
      </c>
      <c r="D208" s="54">
        <v>4</v>
      </c>
      <c r="E208" s="237">
        <v>59000</v>
      </c>
      <c r="F208" s="44">
        <f t="shared" si="3"/>
        <v>236000</v>
      </c>
    </row>
    <row r="209" spans="1:6" ht="38.25">
      <c r="A209" s="325" t="s">
        <v>2986</v>
      </c>
      <c r="B209" s="323">
        <v>2015</v>
      </c>
      <c r="C209" s="326" t="s">
        <v>2936</v>
      </c>
      <c r="D209" s="54">
        <v>4</v>
      </c>
      <c r="E209" s="237">
        <v>459000</v>
      </c>
      <c r="F209" s="44">
        <f t="shared" si="3"/>
        <v>1836000</v>
      </c>
    </row>
    <row r="210" spans="1:6">
      <c r="A210" s="325" t="s">
        <v>464</v>
      </c>
      <c r="B210" s="323">
        <v>2015</v>
      </c>
      <c r="C210" s="326" t="s">
        <v>2936</v>
      </c>
      <c r="D210" s="54">
        <v>3</v>
      </c>
      <c r="E210" s="237">
        <v>163428</v>
      </c>
      <c r="F210" s="44">
        <f t="shared" si="3"/>
        <v>490284</v>
      </c>
    </row>
    <row r="211" spans="1:6" ht="25.5">
      <c r="A211" s="325" t="s">
        <v>2987</v>
      </c>
      <c r="B211" s="323">
        <v>2015</v>
      </c>
      <c r="C211" s="326" t="s">
        <v>2936</v>
      </c>
      <c r="D211" s="54">
        <v>1</v>
      </c>
      <c r="E211" s="237">
        <v>378000</v>
      </c>
      <c r="F211" s="44">
        <f t="shared" si="3"/>
        <v>378000</v>
      </c>
    </row>
    <row r="212" spans="1:6" ht="38.25">
      <c r="A212" s="325" t="s">
        <v>2988</v>
      </c>
      <c r="B212" s="323">
        <v>2015</v>
      </c>
      <c r="C212" s="326" t="s">
        <v>2936</v>
      </c>
      <c r="D212" s="54">
        <v>3</v>
      </c>
      <c r="E212" s="327">
        <v>1341638.76</v>
      </c>
      <c r="F212" s="44">
        <f t="shared" si="3"/>
        <v>4024916.2800000003</v>
      </c>
    </row>
    <row r="213" spans="1:6" ht="38.25">
      <c r="A213" s="325" t="s">
        <v>2989</v>
      </c>
      <c r="B213" s="323">
        <v>2015</v>
      </c>
      <c r="C213" s="326" t="s">
        <v>2936</v>
      </c>
      <c r="D213" s="54">
        <v>1</v>
      </c>
      <c r="E213" s="327">
        <v>0.01</v>
      </c>
      <c r="F213" s="44">
        <f t="shared" si="3"/>
        <v>0.01</v>
      </c>
    </row>
    <row r="214" spans="1:6" ht="25.5">
      <c r="A214" s="325" t="s">
        <v>2990</v>
      </c>
      <c r="B214" s="323">
        <v>2015</v>
      </c>
      <c r="C214" s="326" t="s">
        <v>2936</v>
      </c>
      <c r="D214" s="54">
        <v>1</v>
      </c>
      <c r="E214" s="327">
        <v>2986128.18</v>
      </c>
      <c r="F214" s="44">
        <f t="shared" si="3"/>
        <v>2986128.18</v>
      </c>
    </row>
    <row r="215" spans="1:6" ht="25.5">
      <c r="A215" s="325" t="s">
        <v>2991</v>
      </c>
      <c r="B215" s="323">
        <v>2015</v>
      </c>
      <c r="C215" s="326" t="s">
        <v>2936</v>
      </c>
      <c r="D215" s="54">
        <v>1</v>
      </c>
      <c r="E215" s="327">
        <v>609835.80000000005</v>
      </c>
      <c r="F215" s="44">
        <f t="shared" si="3"/>
        <v>609835.80000000005</v>
      </c>
    </row>
    <row r="216" spans="1:6">
      <c r="A216" s="325" t="s">
        <v>464</v>
      </c>
      <c r="B216" s="323">
        <v>2015</v>
      </c>
      <c r="C216" s="326" t="s">
        <v>2936</v>
      </c>
      <c r="D216" s="54">
        <v>1</v>
      </c>
      <c r="E216" s="327">
        <v>164940</v>
      </c>
      <c r="F216" s="44">
        <f t="shared" si="3"/>
        <v>164940</v>
      </c>
    </row>
    <row r="217" spans="1:6" ht="38.25">
      <c r="A217" s="325" t="s">
        <v>2992</v>
      </c>
      <c r="B217" s="323">
        <v>2015</v>
      </c>
      <c r="C217" s="326" t="s">
        <v>2936</v>
      </c>
      <c r="D217" s="54">
        <v>1</v>
      </c>
      <c r="E217" s="327">
        <v>74970</v>
      </c>
      <c r="F217" s="44">
        <f t="shared" si="3"/>
        <v>74970</v>
      </c>
    </row>
    <row r="218" spans="1:6">
      <c r="A218" s="325" t="s">
        <v>2755</v>
      </c>
      <c r="B218" s="323">
        <v>2015</v>
      </c>
      <c r="C218" s="326" t="s">
        <v>2936</v>
      </c>
      <c r="D218" s="54">
        <v>7</v>
      </c>
      <c r="E218" s="327">
        <v>28740</v>
      </c>
      <c r="F218" s="44">
        <f t="shared" si="3"/>
        <v>201180</v>
      </c>
    </row>
    <row r="219" spans="1:6" ht="25.5">
      <c r="A219" s="325" t="s">
        <v>2993</v>
      </c>
      <c r="B219" s="323">
        <v>2015</v>
      </c>
      <c r="C219" s="326" t="s">
        <v>2936</v>
      </c>
      <c r="D219" s="54">
        <v>11</v>
      </c>
      <c r="E219" s="327">
        <v>26520</v>
      </c>
      <c r="F219" s="44">
        <f t="shared" si="3"/>
        <v>291720</v>
      </c>
    </row>
    <row r="220" spans="1:6" ht="38.25">
      <c r="A220" s="325" t="s">
        <v>2994</v>
      </c>
      <c r="B220" s="323">
        <v>2015</v>
      </c>
      <c r="C220" s="326" t="s">
        <v>2936</v>
      </c>
      <c r="D220" s="54">
        <v>1</v>
      </c>
      <c r="E220" s="327">
        <v>792000</v>
      </c>
      <c r="F220" s="44">
        <f t="shared" si="3"/>
        <v>792000</v>
      </c>
    </row>
    <row r="221" spans="1:6">
      <c r="A221" s="325" t="s">
        <v>2752</v>
      </c>
      <c r="B221" s="323">
        <v>2015</v>
      </c>
      <c r="C221" s="326" t="s">
        <v>2936</v>
      </c>
      <c r="D221" s="54">
        <v>2</v>
      </c>
      <c r="E221" s="327">
        <v>28500</v>
      </c>
      <c r="F221" s="44">
        <f t="shared" si="3"/>
        <v>57000</v>
      </c>
    </row>
    <row r="222" spans="1:6" ht="25.5">
      <c r="A222" s="325" t="s">
        <v>928</v>
      </c>
      <c r="B222" s="323">
        <v>2015</v>
      </c>
      <c r="C222" s="326" t="s">
        <v>2936</v>
      </c>
      <c r="D222" s="54">
        <v>4</v>
      </c>
      <c r="E222" s="327">
        <v>42000</v>
      </c>
      <c r="F222" s="44">
        <f t="shared" si="3"/>
        <v>168000</v>
      </c>
    </row>
    <row r="223" spans="1:6" ht="38.25">
      <c r="A223" s="325" t="s">
        <v>2995</v>
      </c>
      <c r="B223" s="323">
        <v>2015</v>
      </c>
      <c r="C223" s="326" t="s">
        <v>2936</v>
      </c>
      <c r="D223" s="54">
        <v>3</v>
      </c>
      <c r="E223" s="327">
        <v>149880</v>
      </c>
      <c r="F223" s="44">
        <f t="shared" si="3"/>
        <v>449640</v>
      </c>
    </row>
    <row r="224" spans="1:6" ht="153">
      <c r="A224" s="266" t="s">
        <v>2996</v>
      </c>
      <c r="B224" s="326" t="s">
        <v>2997</v>
      </c>
      <c r="C224" s="326" t="s">
        <v>2998</v>
      </c>
      <c r="D224" s="54">
        <v>6</v>
      </c>
      <c r="E224" s="269">
        <v>732270</v>
      </c>
      <c r="F224" s="44">
        <f t="shared" si="3"/>
        <v>4393620</v>
      </c>
    </row>
    <row r="225" spans="1:6" ht="38.25">
      <c r="A225" s="328" t="s">
        <v>2999</v>
      </c>
      <c r="B225" s="323">
        <v>2016</v>
      </c>
      <c r="C225" s="326" t="s">
        <v>2936</v>
      </c>
      <c r="D225" s="54">
        <v>3</v>
      </c>
      <c r="E225" s="327">
        <v>208650</v>
      </c>
      <c r="F225" s="44">
        <f t="shared" si="3"/>
        <v>625950</v>
      </c>
    </row>
    <row r="226" spans="1:6" ht="38.25">
      <c r="A226" s="328" t="s">
        <v>3000</v>
      </c>
      <c r="B226" s="323">
        <v>2016</v>
      </c>
      <c r="C226" s="326" t="s">
        <v>2998</v>
      </c>
      <c r="D226" s="54">
        <v>1</v>
      </c>
      <c r="E226" s="327">
        <v>2397000</v>
      </c>
      <c r="F226" s="44">
        <f t="shared" si="3"/>
        <v>2397000</v>
      </c>
    </row>
    <row r="227" spans="1:6" ht="25.5">
      <c r="A227" s="328" t="s">
        <v>1480</v>
      </c>
      <c r="B227" s="323">
        <v>2016</v>
      </c>
      <c r="C227" s="326" t="s">
        <v>2936</v>
      </c>
      <c r="D227" s="54">
        <v>14</v>
      </c>
      <c r="E227" s="327">
        <v>510000</v>
      </c>
      <c r="F227" s="44">
        <f t="shared" si="3"/>
        <v>7140000</v>
      </c>
    </row>
    <row r="228" spans="1:6">
      <c r="A228" s="328" t="s">
        <v>2752</v>
      </c>
      <c r="B228" s="323">
        <v>2016</v>
      </c>
      <c r="C228" s="326" t="s">
        <v>2936</v>
      </c>
      <c r="D228" s="54">
        <v>4</v>
      </c>
      <c r="E228" s="327">
        <v>29700</v>
      </c>
      <c r="F228" s="44">
        <f t="shared" si="3"/>
        <v>118800</v>
      </c>
    </row>
    <row r="229" spans="1:6" ht="25.5">
      <c r="A229" s="328" t="s">
        <v>1594</v>
      </c>
      <c r="B229" s="323">
        <v>2016</v>
      </c>
      <c r="C229" s="326" t="s">
        <v>2936</v>
      </c>
      <c r="D229" s="54">
        <v>15</v>
      </c>
      <c r="E229" s="327">
        <v>112300</v>
      </c>
      <c r="F229" s="44">
        <f t="shared" si="3"/>
        <v>1684500</v>
      </c>
    </row>
    <row r="230" spans="1:6">
      <c r="A230" s="328" t="s">
        <v>464</v>
      </c>
      <c r="B230" s="326" t="s">
        <v>2997</v>
      </c>
      <c r="C230" s="326" t="s">
        <v>2936</v>
      </c>
      <c r="D230" s="54">
        <v>6</v>
      </c>
      <c r="E230" s="327">
        <v>146100</v>
      </c>
      <c r="F230" s="44">
        <f t="shared" si="3"/>
        <v>876600</v>
      </c>
    </row>
    <row r="231" spans="1:6" ht="25.5">
      <c r="A231" s="325" t="s">
        <v>3001</v>
      </c>
      <c r="B231" s="323">
        <v>2016</v>
      </c>
      <c r="C231" s="326" t="s">
        <v>2936</v>
      </c>
      <c r="D231" s="54">
        <v>4</v>
      </c>
      <c r="E231" s="327">
        <v>1430000</v>
      </c>
      <c r="F231" s="44">
        <f t="shared" si="3"/>
        <v>5720000</v>
      </c>
    </row>
    <row r="232" spans="1:6" ht="25.5">
      <c r="A232" s="325" t="s">
        <v>3002</v>
      </c>
      <c r="B232" s="323">
        <v>2016</v>
      </c>
      <c r="C232" s="326" t="s">
        <v>2936</v>
      </c>
      <c r="D232" s="54">
        <v>2</v>
      </c>
      <c r="E232" s="327">
        <v>200000</v>
      </c>
      <c r="F232" s="44">
        <f t="shared" si="3"/>
        <v>400000</v>
      </c>
    </row>
    <row r="233" spans="1:6" ht="38.25">
      <c r="A233" s="325" t="s">
        <v>3003</v>
      </c>
      <c r="B233" s="323">
        <v>2016</v>
      </c>
      <c r="C233" s="326" t="s">
        <v>2936</v>
      </c>
      <c r="D233" s="54">
        <v>10</v>
      </c>
      <c r="E233" s="327">
        <v>550494</v>
      </c>
      <c r="F233" s="44">
        <f t="shared" si="3"/>
        <v>5504940</v>
      </c>
    </row>
    <row r="234" spans="1:6" ht="114.75">
      <c r="A234" s="325" t="s">
        <v>3004</v>
      </c>
      <c r="B234" s="323">
        <v>2017</v>
      </c>
      <c r="C234" s="326" t="s">
        <v>64</v>
      </c>
      <c r="D234" s="54">
        <v>57</v>
      </c>
      <c r="E234" s="327">
        <v>729000</v>
      </c>
      <c r="F234" s="44">
        <f t="shared" si="3"/>
        <v>41553000</v>
      </c>
    </row>
    <row r="235" spans="1:6" ht="102">
      <c r="A235" s="325" t="s">
        <v>3005</v>
      </c>
      <c r="B235" s="323">
        <v>2017</v>
      </c>
      <c r="C235" s="326" t="s">
        <v>64</v>
      </c>
      <c r="D235" s="54">
        <v>48</v>
      </c>
      <c r="E235" s="327">
        <v>538800</v>
      </c>
      <c r="F235" s="44">
        <f t="shared" si="3"/>
        <v>25862400</v>
      </c>
    </row>
    <row r="236" spans="1:6" ht="89.25">
      <c r="A236" s="325" t="s">
        <v>3006</v>
      </c>
      <c r="B236" s="323">
        <v>2017</v>
      </c>
      <c r="C236" s="326" t="s">
        <v>9</v>
      </c>
      <c r="D236" s="54">
        <v>3</v>
      </c>
      <c r="E236" s="327">
        <v>4500000</v>
      </c>
      <c r="F236" s="44">
        <f t="shared" si="3"/>
        <v>13500000</v>
      </c>
    </row>
    <row r="237" spans="1:6" ht="25.5">
      <c r="A237" s="325" t="s">
        <v>3007</v>
      </c>
      <c r="B237" s="323">
        <v>2017</v>
      </c>
      <c r="C237" s="326" t="s">
        <v>9</v>
      </c>
      <c r="D237" s="54">
        <v>30</v>
      </c>
      <c r="E237" s="327">
        <v>97800</v>
      </c>
      <c r="F237" s="44">
        <f t="shared" si="3"/>
        <v>2934000</v>
      </c>
    </row>
    <row r="238" spans="1:6" s="110" customFormat="1" ht="15">
      <c r="A238" s="329" t="s">
        <v>3008</v>
      </c>
      <c r="B238" s="285">
        <v>2005</v>
      </c>
      <c r="C238" s="285" t="s">
        <v>9</v>
      </c>
      <c r="D238" s="34">
        <v>1</v>
      </c>
      <c r="E238" s="285">
        <v>4500000</v>
      </c>
      <c r="F238" s="44">
        <f>+E238*D238</f>
        <v>4500000</v>
      </c>
    </row>
    <row r="239" spans="1:6" s="110" customFormat="1" ht="25.5">
      <c r="A239" s="329" t="s">
        <v>3009</v>
      </c>
      <c r="B239" s="285">
        <v>2007</v>
      </c>
      <c r="C239" s="285" t="s">
        <v>9</v>
      </c>
      <c r="D239" s="34">
        <v>1</v>
      </c>
      <c r="E239" s="285">
        <v>12500000</v>
      </c>
      <c r="F239" s="44">
        <f t="shared" ref="F239:F246" si="4">+E239*D239</f>
        <v>12500000</v>
      </c>
    </row>
    <row r="240" spans="1:6" s="110" customFormat="1" ht="25.5">
      <c r="A240" s="330" t="s">
        <v>3010</v>
      </c>
      <c r="B240" s="331">
        <v>2013</v>
      </c>
      <c r="C240" s="285" t="s">
        <v>9</v>
      </c>
      <c r="D240" s="34">
        <v>1</v>
      </c>
      <c r="E240" s="40">
        <v>8250000</v>
      </c>
      <c r="F240" s="44">
        <f t="shared" si="4"/>
        <v>8250000</v>
      </c>
    </row>
    <row r="241" spans="1:6" s="110" customFormat="1" ht="25.5">
      <c r="A241" s="332" t="s">
        <v>3011</v>
      </c>
      <c r="B241" s="40">
        <v>2010</v>
      </c>
      <c r="C241" s="285" t="s">
        <v>9</v>
      </c>
      <c r="D241" s="34">
        <v>1</v>
      </c>
      <c r="E241" s="333">
        <v>6000000</v>
      </c>
      <c r="F241" s="44">
        <f t="shared" si="4"/>
        <v>6000000</v>
      </c>
    </row>
    <row r="242" spans="1:6" s="110" customFormat="1" ht="25.5">
      <c r="A242" s="332" t="s">
        <v>3012</v>
      </c>
      <c r="B242" s="40">
        <v>2008</v>
      </c>
      <c r="C242" s="285" t="s">
        <v>9</v>
      </c>
      <c r="D242" s="34">
        <v>1</v>
      </c>
      <c r="E242" s="333">
        <v>7000000</v>
      </c>
      <c r="F242" s="44">
        <f t="shared" si="4"/>
        <v>7000000</v>
      </c>
    </row>
    <row r="243" spans="1:6" s="110" customFormat="1" ht="38.25">
      <c r="A243" s="334" t="s">
        <v>3013</v>
      </c>
      <c r="B243" s="335">
        <v>2013</v>
      </c>
      <c r="C243" s="285" t="s">
        <v>9</v>
      </c>
      <c r="D243" s="34">
        <v>1</v>
      </c>
      <c r="E243" s="333">
        <v>8500000</v>
      </c>
      <c r="F243" s="44">
        <f t="shared" si="4"/>
        <v>8500000</v>
      </c>
    </row>
    <row r="244" spans="1:6" s="110" customFormat="1" ht="25.5">
      <c r="A244" s="181" t="s">
        <v>3014</v>
      </c>
      <c r="B244" s="335">
        <v>2014</v>
      </c>
      <c r="C244" s="285" t="s">
        <v>9</v>
      </c>
      <c r="D244" s="34">
        <v>1</v>
      </c>
      <c r="E244" s="333">
        <v>8149200</v>
      </c>
      <c r="F244" s="44">
        <f t="shared" si="4"/>
        <v>8149200</v>
      </c>
    </row>
    <row r="245" spans="1:6" ht="38.25">
      <c r="A245" s="181" t="s">
        <v>3015</v>
      </c>
      <c r="B245" s="335">
        <v>2014</v>
      </c>
      <c r="C245" s="285" t="s">
        <v>9</v>
      </c>
      <c r="D245" s="54">
        <v>1</v>
      </c>
      <c r="E245" s="333">
        <v>615000</v>
      </c>
      <c r="F245" s="44">
        <f t="shared" si="4"/>
        <v>615000</v>
      </c>
    </row>
    <row r="246" spans="1:6" ht="25.5">
      <c r="A246" s="181" t="s">
        <v>3016</v>
      </c>
      <c r="B246" s="335">
        <v>2006</v>
      </c>
      <c r="C246" s="285" t="s">
        <v>9</v>
      </c>
      <c r="D246" s="54">
        <v>1</v>
      </c>
      <c r="E246" s="333">
        <v>13280000</v>
      </c>
      <c r="F246" s="44">
        <f t="shared" si="4"/>
        <v>13280000</v>
      </c>
    </row>
    <row r="247" spans="1:6" s="110" customFormat="1" ht="15">
      <c r="A247" s="329" t="s">
        <v>3017</v>
      </c>
      <c r="B247" s="285">
        <v>2007</v>
      </c>
      <c r="C247" s="285" t="s">
        <v>1032</v>
      </c>
      <c r="D247" s="10">
        <v>1</v>
      </c>
      <c r="E247" s="285">
        <v>0.01</v>
      </c>
      <c r="F247" s="36">
        <f>+E247*D247</f>
        <v>0.01</v>
      </c>
    </row>
    <row r="248" spans="1:6" ht="25.5">
      <c r="A248" s="329" t="s">
        <v>3018</v>
      </c>
      <c r="B248" s="285">
        <v>2007</v>
      </c>
      <c r="C248" s="285" t="s">
        <v>1032</v>
      </c>
      <c r="D248" s="10">
        <v>2</v>
      </c>
      <c r="E248" s="285">
        <v>0.01</v>
      </c>
      <c r="F248" s="36">
        <f t="shared" ref="F248:F311" si="5">+E248*D248</f>
        <v>0.02</v>
      </c>
    </row>
    <row r="249" spans="1:6" ht="25.5">
      <c r="A249" s="329" t="s">
        <v>3019</v>
      </c>
      <c r="B249" s="285">
        <v>2007</v>
      </c>
      <c r="C249" s="285" t="s">
        <v>1032</v>
      </c>
      <c r="D249" s="10">
        <v>2</v>
      </c>
      <c r="E249" s="285">
        <v>0.01</v>
      </c>
      <c r="F249" s="36">
        <f t="shared" si="5"/>
        <v>0.02</v>
      </c>
    </row>
    <row r="250" spans="1:6" ht="25.5">
      <c r="A250" s="329" t="s">
        <v>364</v>
      </c>
      <c r="B250" s="285">
        <v>2007</v>
      </c>
      <c r="C250" s="285" t="s">
        <v>1032</v>
      </c>
      <c r="D250" s="10">
        <v>12</v>
      </c>
      <c r="E250" s="285">
        <v>0.01</v>
      </c>
      <c r="F250" s="36">
        <f t="shared" si="5"/>
        <v>0.12</v>
      </c>
    </row>
    <row r="251" spans="1:6" ht="15">
      <c r="A251" s="329" t="s">
        <v>3020</v>
      </c>
      <c r="B251" s="285">
        <v>2007</v>
      </c>
      <c r="C251" s="285" t="s">
        <v>1032</v>
      </c>
      <c r="D251" s="10">
        <v>2</v>
      </c>
      <c r="E251" s="285">
        <v>0.01</v>
      </c>
      <c r="F251" s="36">
        <f t="shared" si="5"/>
        <v>0.02</v>
      </c>
    </row>
    <row r="252" spans="1:6" ht="38.25">
      <c r="A252" s="329" t="s">
        <v>3021</v>
      </c>
      <c r="B252" s="285">
        <v>2007</v>
      </c>
      <c r="C252" s="285" t="s">
        <v>1032</v>
      </c>
      <c r="D252" s="10">
        <v>2</v>
      </c>
      <c r="E252" s="285">
        <v>0.01</v>
      </c>
      <c r="F252" s="36">
        <f t="shared" si="5"/>
        <v>0.02</v>
      </c>
    </row>
    <row r="253" spans="1:6" ht="15">
      <c r="A253" s="329" t="s">
        <v>285</v>
      </c>
      <c r="B253" s="285">
        <v>2007</v>
      </c>
      <c r="C253" s="285" t="s">
        <v>1032</v>
      </c>
      <c r="D253" s="10">
        <v>4</v>
      </c>
      <c r="E253" s="285">
        <v>0.01</v>
      </c>
      <c r="F253" s="36">
        <f t="shared" si="5"/>
        <v>0.04</v>
      </c>
    </row>
    <row r="254" spans="1:6" ht="15">
      <c r="A254" s="329" t="s">
        <v>3022</v>
      </c>
      <c r="B254" s="285">
        <v>2007</v>
      </c>
      <c r="C254" s="285" t="s">
        <v>1032</v>
      </c>
      <c r="D254" s="10">
        <v>1</v>
      </c>
      <c r="E254" s="285">
        <v>0.01</v>
      </c>
      <c r="F254" s="36">
        <f t="shared" si="5"/>
        <v>0.01</v>
      </c>
    </row>
    <row r="255" spans="1:6" ht="15">
      <c r="A255" s="329" t="s">
        <v>3023</v>
      </c>
      <c r="B255" s="285">
        <v>2007</v>
      </c>
      <c r="C255" s="285" t="s">
        <v>1032</v>
      </c>
      <c r="D255" s="10">
        <v>1</v>
      </c>
      <c r="E255" s="285">
        <v>0.01</v>
      </c>
      <c r="F255" s="36">
        <f t="shared" si="5"/>
        <v>0.01</v>
      </c>
    </row>
    <row r="256" spans="1:6" ht="25.5">
      <c r="A256" s="329" t="s">
        <v>3024</v>
      </c>
      <c r="B256" s="285">
        <v>2007</v>
      </c>
      <c r="C256" s="285" t="s">
        <v>1032</v>
      </c>
      <c r="D256" s="10">
        <v>1</v>
      </c>
      <c r="E256" s="285">
        <v>0.01</v>
      </c>
      <c r="F256" s="36">
        <f t="shared" si="5"/>
        <v>0.01</v>
      </c>
    </row>
    <row r="257" spans="1:6" ht="15">
      <c r="A257" s="234" t="s">
        <v>3025</v>
      </c>
      <c r="B257" s="40">
        <v>2007</v>
      </c>
      <c r="C257" s="40" t="s">
        <v>1032</v>
      </c>
      <c r="D257" s="10">
        <v>37</v>
      </c>
      <c r="E257" s="40">
        <v>100000</v>
      </c>
      <c r="F257" s="36">
        <f t="shared" si="5"/>
        <v>3700000</v>
      </c>
    </row>
    <row r="258" spans="1:6" ht="15">
      <c r="A258" s="234" t="s">
        <v>310</v>
      </c>
      <c r="B258" s="40">
        <v>2007</v>
      </c>
      <c r="C258" s="40" t="s">
        <v>1032</v>
      </c>
      <c r="D258" s="10">
        <v>32</v>
      </c>
      <c r="E258" s="40">
        <v>180000</v>
      </c>
      <c r="F258" s="36">
        <f t="shared" si="5"/>
        <v>5760000</v>
      </c>
    </row>
    <row r="259" spans="1:6" ht="25.5">
      <c r="A259" s="234" t="s">
        <v>3026</v>
      </c>
      <c r="B259" s="285">
        <v>2007</v>
      </c>
      <c r="C259" s="40" t="s">
        <v>1032</v>
      </c>
      <c r="D259" s="10">
        <v>24</v>
      </c>
      <c r="E259" s="40">
        <v>132000</v>
      </c>
      <c r="F259" s="36">
        <f t="shared" si="5"/>
        <v>3168000</v>
      </c>
    </row>
    <row r="260" spans="1:6" ht="15">
      <c r="A260" s="329" t="s">
        <v>3027</v>
      </c>
      <c r="B260" s="285">
        <v>2007</v>
      </c>
      <c r="C260" s="40" t="s">
        <v>1032</v>
      </c>
      <c r="D260" s="10">
        <v>8</v>
      </c>
      <c r="E260" s="40">
        <v>116000</v>
      </c>
      <c r="F260" s="36">
        <f t="shared" si="5"/>
        <v>928000</v>
      </c>
    </row>
    <row r="261" spans="1:6" ht="15">
      <c r="A261" s="329" t="s">
        <v>296</v>
      </c>
      <c r="B261" s="285">
        <v>2007</v>
      </c>
      <c r="C261" s="40" t="s">
        <v>1032</v>
      </c>
      <c r="D261" s="10">
        <v>44</v>
      </c>
      <c r="E261" s="40">
        <v>39500</v>
      </c>
      <c r="F261" s="36">
        <f t="shared" si="5"/>
        <v>1738000</v>
      </c>
    </row>
    <row r="262" spans="1:6" ht="15">
      <c r="A262" s="234" t="s">
        <v>338</v>
      </c>
      <c r="B262" s="285">
        <v>2007</v>
      </c>
      <c r="C262" s="40" t="s">
        <v>1032</v>
      </c>
      <c r="D262" s="10">
        <v>17</v>
      </c>
      <c r="E262" s="40">
        <v>89000</v>
      </c>
      <c r="F262" s="36">
        <f t="shared" si="5"/>
        <v>1513000</v>
      </c>
    </row>
    <row r="263" spans="1:6" ht="15">
      <c r="A263" s="234" t="s">
        <v>310</v>
      </c>
      <c r="B263" s="285">
        <v>2007</v>
      </c>
      <c r="C263" s="40" t="s">
        <v>1032</v>
      </c>
      <c r="D263" s="10">
        <v>13</v>
      </c>
      <c r="E263" s="40">
        <v>79000</v>
      </c>
      <c r="F263" s="36">
        <f t="shared" si="5"/>
        <v>1027000</v>
      </c>
    </row>
    <row r="264" spans="1:6" ht="15">
      <c r="A264" s="329" t="s">
        <v>310</v>
      </c>
      <c r="B264" s="285">
        <v>2008</v>
      </c>
      <c r="C264" s="285" t="s">
        <v>1032</v>
      </c>
      <c r="D264" s="10">
        <v>2</v>
      </c>
      <c r="E264" s="40">
        <v>79000</v>
      </c>
      <c r="F264" s="36">
        <f t="shared" si="5"/>
        <v>158000</v>
      </c>
    </row>
    <row r="265" spans="1:6" ht="15">
      <c r="A265" s="329" t="s">
        <v>3028</v>
      </c>
      <c r="B265" s="285">
        <v>2007</v>
      </c>
      <c r="C265" s="40" t="s">
        <v>1032</v>
      </c>
      <c r="D265" s="10">
        <v>1</v>
      </c>
      <c r="E265" s="40">
        <v>50000</v>
      </c>
      <c r="F265" s="36">
        <f t="shared" si="5"/>
        <v>50000</v>
      </c>
    </row>
    <row r="266" spans="1:6" ht="15">
      <c r="A266" s="329" t="s">
        <v>3029</v>
      </c>
      <c r="B266" s="285">
        <v>2007</v>
      </c>
      <c r="C266" s="40" t="s">
        <v>1032</v>
      </c>
      <c r="D266" s="10">
        <v>1</v>
      </c>
      <c r="E266" s="40">
        <v>135000</v>
      </c>
      <c r="F266" s="36">
        <f t="shared" si="5"/>
        <v>135000</v>
      </c>
    </row>
    <row r="267" spans="1:6" ht="15">
      <c r="A267" s="329" t="s">
        <v>3030</v>
      </c>
      <c r="B267" s="285">
        <v>2007</v>
      </c>
      <c r="C267" s="40" t="s">
        <v>1032</v>
      </c>
      <c r="D267" s="10">
        <v>1</v>
      </c>
      <c r="E267" s="40">
        <v>90000</v>
      </c>
      <c r="F267" s="36">
        <f t="shared" si="5"/>
        <v>90000</v>
      </c>
    </row>
    <row r="268" spans="1:6" ht="15">
      <c r="A268" s="329" t="s">
        <v>3031</v>
      </c>
      <c r="B268" s="285">
        <v>2007</v>
      </c>
      <c r="C268" s="40" t="s">
        <v>1032</v>
      </c>
      <c r="D268" s="10">
        <v>1</v>
      </c>
      <c r="E268" s="40">
        <v>150000</v>
      </c>
      <c r="F268" s="36">
        <f t="shared" si="5"/>
        <v>150000</v>
      </c>
    </row>
    <row r="269" spans="1:6" ht="25.5">
      <c r="A269" s="329" t="s">
        <v>3032</v>
      </c>
      <c r="B269" s="285">
        <v>2007</v>
      </c>
      <c r="C269" s="40" t="s">
        <v>1032</v>
      </c>
      <c r="D269" s="10">
        <v>1</v>
      </c>
      <c r="E269" s="40">
        <v>419450</v>
      </c>
      <c r="F269" s="36">
        <f t="shared" si="5"/>
        <v>419450</v>
      </c>
    </row>
    <row r="270" spans="1:6" ht="25.5">
      <c r="A270" s="329" t="s">
        <v>3033</v>
      </c>
      <c r="B270" s="285">
        <v>2007</v>
      </c>
      <c r="C270" s="40" t="s">
        <v>1032</v>
      </c>
      <c r="D270" s="10">
        <v>1</v>
      </c>
      <c r="E270" s="40">
        <v>419450</v>
      </c>
      <c r="F270" s="36">
        <f t="shared" si="5"/>
        <v>419450</v>
      </c>
    </row>
    <row r="271" spans="1:6" ht="15">
      <c r="A271" s="329" t="s">
        <v>3034</v>
      </c>
      <c r="B271" s="285">
        <v>2007</v>
      </c>
      <c r="C271" s="40" t="s">
        <v>1032</v>
      </c>
      <c r="D271" s="10">
        <v>1</v>
      </c>
      <c r="E271" s="40">
        <v>419450</v>
      </c>
      <c r="F271" s="36">
        <f t="shared" si="5"/>
        <v>419450</v>
      </c>
    </row>
    <row r="272" spans="1:6" ht="15">
      <c r="A272" s="329" t="s">
        <v>3035</v>
      </c>
      <c r="B272" s="285">
        <v>2007</v>
      </c>
      <c r="C272" s="40" t="s">
        <v>1032</v>
      </c>
      <c r="D272" s="10">
        <v>1</v>
      </c>
      <c r="E272" s="40">
        <v>487400</v>
      </c>
      <c r="F272" s="36">
        <f t="shared" si="5"/>
        <v>487400</v>
      </c>
    </row>
    <row r="273" spans="1:6" ht="15">
      <c r="A273" s="329" t="s">
        <v>3036</v>
      </c>
      <c r="B273" s="285">
        <v>2007</v>
      </c>
      <c r="C273" s="40" t="s">
        <v>1032</v>
      </c>
      <c r="D273" s="10">
        <v>1</v>
      </c>
      <c r="E273" s="40">
        <v>487400</v>
      </c>
      <c r="F273" s="36">
        <f t="shared" si="5"/>
        <v>487400</v>
      </c>
    </row>
    <row r="274" spans="1:6" ht="15">
      <c r="A274" s="329" t="s">
        <v>3037</v>
      </c>
      <c r="B274" s="285">
        <v>2007</v>
      </c>
      <c r="C274" s="40" t="s">
        <v>1032</v>
      </c>
      <c r="D274" s="10">
        <v>1</v>
      </c>
      <c r="E274" s="40">
        <v>487400</v>
      </c>
      <c r="F274" s="36">
        <f t="shared" si="5"/>
        <v>487400</v>
      </c>
    </row>
    <row r="275" spans="1:6" ht="15">
      <c r="A275" s="329" t="s">
        <v>3038</v>
      </c>
      <c r="B275" s="285">
        <v>2007</v>
      </c>
      <c r="C275" s="40" t="s">
        <v>1032</v>
      </c>
      <c r="D275" s="10">
        <v>1</v>
      </c>
      <c r="E275" s="40">
        <v>487400</v>
      </c>
      <c r="F275" s="36">
        <f t="shared" si="5"/>
        <v>487400</v>
      </c>
    </row>
    <row r="276" spans="1:6" ht="25.5">
      <c r="A276" s="329" t="s">
        <v>3039</v>
      </c>
      <c r="B276" s="285">
        <v>2007</v>
      </c>
      <c r="C276" s="40" t="s">
        <v>1032</v>
      </c>
      <c r="D276" s="10">
        <v>1</v>
      </c>
      <c r="E276" s="40">
        <v>487400</v>
      </c>
      <c r="F276" s="36">
        <f t="shared" si="5"/>
        <v>487400</v>
      </c>
    </row>
    <row r="277" spans="1:6" ht="15">
      <c r="A277" s="329" t="s">
        <v>3040</v>
      </c>
      <c r="B277" s="285">
        <v>2007</v>
      </c>
      <c r="C277" s="40" t="s">
        <v>1032</v>
      </c>
      <c r="D277" s="10">
        <v>1</v>
      </c>
      <c r="E277" s="40">
        <v>487400</v>
      </c>
      <c r="F277" s="36">
        <f t="shared" si="5"/>
        <v>487400</v>
      </c>
    </row>
    <row r="278" spans="1:6" ht="15">
      <c r="A278" s="329" t="s">
        <v>3041</v>
      </c>
      <c r="B278" s="285">
        <v>2008</v>
      </c>
      <c r="C278" s="285" t="s">
        <v>1032</v>
      </c>
      <c r="D278" s="10">
        <v>1</v>
      </c>
      <c r="E278" s="40">
        <v>2392994</v>
      </c>
      <c r="F278" s="36">
        <f t="shared" si="5"/>
        <v>2392994</v>
      </c>
    </row>
    <row r="279" spans="1:6" ht="15">
      <c r="A279" s="329" t="s">
        <v>3042</v>
      </c>
      <c r="B279" s="285">
        <v>2008</v>
      </c>
      <c r="C279" s="285" t="s">
        <v>1032</v>
      </c>
      <c r="D279" s="10">
        <v>1</v>
      </c>
      <c r="E279" s="40">
        <v>72400</v>
      </c>
      <c r="F279" s="36">
        <f t="shared" si="5"/>
        <v>72400</v>
      </c>
    </row>
    <row r="280" spans="1:6" ht="15">
      <c r="A280" s="329" t="s">
        <v>3043</v>
      </c>
      <c r="B280" s="285">
        <v>2008</v>
      </c>
      <c r="C280" s="285" t="s">
        <v>1032</v>
      </c>
      <c r="D280" s="10">
        <v>1</v>
      </c>
      <c r="E280" s="40">
        <v>51442</v>
      </c>
      <c r="F280" s="36">
        <f t="shared" si="5"/>
        <v>51442</v>
      </c>
    </row>
    <row r="281" spans="1:6" ht="15">
      <c r="A281" s="329" t="s">
        <v>3044</v>
      </c>
      <c r="B281" s="285">
        <v>2008</v>
      </c>
      <c r="C281" s="285" t="s">
        <v>1032</v>
      </c>
      <c r="D281" s="10">
        <v>1</v>
      </c>
      <c r="E281" s="40">
        <v>179049</v>
      </c>
      <c r="F281" s="36">
        <f t="shared" si="5"/>
        <v>179049</v>
      </c>
    </row>
    <row r="282" spans="1:6" ht="15">
      <c r="A282" s="329" t="s">
        <v>1285</v>
      </c>
      <c r="B282" s="285">
        <v>2008</v>
      </c>
      <c r="C282" s="285" t="s">
        <v>1032</v>
      </c>
      <c r="D282" s="10">
        <v>5</v>
      </c>
      <c r="E282" s="40">
        <v>69063</v>
      </c>
      <c r="F282" s="36">
        <f t="shared" si="5"/>
        <v>345315</v>
      </c>
    </row>
    <row r="283" spans="1:6" ht="15">
      <c r="A283" s="329" t="s">
        <v>321</v>
      </c>
      <c r="B283" s="285">
        <v>2008</v>
      </c>
      <c r="C283" s="285" t="s">
        <v>1032</v>
      </c>
      <c r="D283" s="10">
        <v>87</v>
      </c>
      <c r="E283" s="40">
        <v>26053</v>
      </c>
      <c r="F283" s="36">
        <f t="shared" si="5"/>
        <v>2266611</v>
      </c>
    </row>
    <row r="284" spans="1:6" ht="25.5">
      <c r="A284" s="329" t="s">
        <v>3045</v>
      </c>
      <c r="B284" s="285">
        <v>2008</v>
      </c>
      <c r="C284" s="285" t="s">
        <v>1032</v>
      </c>
      <c r="D284" s="10">
        <v>2</v>
      </c>
      <c r="E284" s="40">
        <v>118741</v>
      </c>
      <c r="F284" s="36">
        <f t="shared" si="5"/>
        <v>237482</v>
      </c>
    </row>
    <row r="285" spans="1:6" ht="15">
      <c r="A285" s="329" t="s">
        <v>3046</v>
      </c>
      <c r="B285" s="285">
        <v>2008</v>
      </c>
      <c r="C285" s="285" t="s">
        <v>1032</v>
      </c>
      <c r="D285" s="10">
        <v>3</v>
      </c>
      <c r="E285" s="40">
        <v>56227</v>
      </c>
      <c r="F285" s="36">
        <f t="shared" si="5"/>
        <v>168681</v>
      </c>
    </row>
    <row r="286" spans="1:6" ht="15">
      <c r="A286" s="329" t="s">
        <v>3047</v>
      </c>
      <c r="B286" s="285">
        <v>2008</v>
      </c>
      <c r="C286" s="285" t="s">
        <v>1032</v>
      </c>
      <c r="D286" s="10">
        <v>1</v>
      </c>
      <c r="E286" s="40">
        <v>56227</v>
      </c>
      <c r="F286" s="36">
        <f t="shared" si="5"/>
        <v>56227</v>
      </c>
    </row>
    <row r="287" spans="1:6" ht="15">
      <c r="A287" s="329" t="s">
        <v>3048</v>
      </c>
      <c r="B287" s="285">
        <v>2008</v>
      </c>
      <c r="C287" s="285" t="s">
        <v>1032</v>
      </c>
      <c r="D287" s="10">
        <v>4</v>
      </c>
      <c r="E287" s="40">
        <v>92660</v>
      </c>
      <c r="F287" s="36">
        <f t="shared" si="5"/>
        <v>370640</v>
      </c>
    </row>
    <row r="288" spans="1:6" ht="15">
      <c r="A288" s="329" t="s">
        <v>3049</v>
      </c>
      <c r="B288" s="285">
        <v>2008</v>
      </c>
      <c r="C288" s="285" t="s">
        <v>1032</v>
      </c>
      <c r="D288" s="10">
        <v>10</v>
      </c>
      <c r="E288" s="40">
        <v>95220</v>
      </c>
      <c r="F288" s="36">
        <f t="shared" si="5"/>
        <v>952200</v>
      </c>
    </row>
    <row r="289" spans="1:6" ht="15">
      <c r="A289" s="329" t="s">
        <v>3050</v>
      </c>
      <c r="B289" s="285">
        <v>2008</v>
      </c>
      <c r="C289" s="285" t="s">
        <v>1032</v>
      </c>
      <c r="D289" s="10">
        <v>5</v>
      </c>
      <c r="E289" s="40">
        <v>97085</v>
      </c>
      <c r="F289" s="36">
        <f t="shared" si="5"/>
        <v>485425</v>
      </c>
    </row>
    <row r="290" spans="1:6" ht="25.5">
      <c r="A290" s="329" t="s">
        <v>3051</v>
      </c>
      <c r="B290" s="285">
        <v>2008</v>
      </c>
      <c r="C290" s="285" t="s">
        <v>1032</v>
      </c>
      <c r="D290" s="10">
        <v>24</v>
      </c>
      <c r="E290" s="40">
        <v>41348</v>
      </c>
      <c r="F290" s="36">
        <f t="shared" si="5"/>
        <v>992352</v>
      </c>
    </row>
    <row r="291" spans="1:6" ht="25.5">
      <c r="A291" s="329" t="s">
        <v>3052</v>
      </c>
      <c r="B291" s="285">
        <v>2008</v>
      </c>
      <c r="C291" s="285" t="s">
        <v>1032</v>
      </c>
      <c r="D291" s="10">
        <v>3</v>
      </c>
      <c r="E291" s="40">
        <v>91331</v>
      </c>
      <c r="F291" s="36">
        <f t="shared" si="5"/>
        <v>273993</v>
      </c>
    </row>
    <row r="292" spans="1:6" ht="15">
      <c r="A292" s="329" t="s">
        <v>3053</v>
      </c>
      <c r="B292" s="285">
        <v>2008</v>
      </c>
      <c r="C292" s="285" t="s">
        <v>1032</v>
      </c>
      <c r="D292" s="10">
        <v>4</v>
      </c>
      <c r="E292" s="40">
        <v>137062</v>
      </c>
      <c r="F292" s="36">
        <f t="shared" si="5"/>
        <v>548248</v>
      </c>
    </row>
    <row r="293" spans="1:6" ht="15">
      <c r="A293" s="329" t="s">
        <v>3054</v>
      </c>
      <c r="B293" s="285">
        <v>2008</v>
      </c>
      <c r="C293" s="285" t="s">
        <v>1032</v>
      </c>
      <c r="D293" s="10">
        <v>2</v>
      </c>
      <c r="E293" s="40">
        <v>50898</v>
      </c>
      <c r="F293" s="36">
        <f t="shared" si="5"/>
        <v>101796</v>
      </c>
    </row>
    <row r="294" spans="1:6">
      <c r="A294" s="329" t="s">
        <v>3055</v>
      </c>
      <c r="B294" s="285">
        <v>2008</v>
      </c>
      <c r="C294" s="285" t="s">
        <v>1032</v>
      </c>
      <c r="D294" s="54">
        <v>3</v>
      </c>
      <c r="E294" s="40">
        <v>76710</v>
      </c>
      <c r="F294" s="44">
        <f t="shared" si="5"/>
        <v>230130</v>
      </c>
    </row>
    <row r="295" spans="1:6">
      <c r="A295" s="329" t="s">
        <v>3056</v>
      </c>
      <c r="B295" s="285">
        <v>2008</v>
      </c>
      <c r="C295" s="285" t="s">
        <v>1032</v>
      </c>
      <c r="D295" s="54">
        <v>2</v>
      </c>
      <c r="E295" s="40">
        <v>51742</v>
      </c>
      <c r="F295" s="44">
        <f t="shared" si="5"/>
        <v>103484</v>
      </c>
    </row>
    <row r="296" spans="1:6">
      <c r="A296" s="329" t="s">
        <v>3057</v>
      </c>
      <c r="B296" s="285">
        <v>2008</v>
      </c>
      <c r="C296" s="285" t="s">
        <v>1032</v>
      </c>
      <c r="D296" s="54">
        <v>1</v>
      </c>
      <c r="E296" s="40">
        <v>205216</v>
      </c>
      <c r="F296" s="44">
        <f t="shared" si="5"/>
        <v>205216</v>
      </c>
    </row>
    <row r="297" spans="1:6">
      <c r="A297" s="329" t="s">
        <v>292</v>
      </c>
      <c r="B297" s="285">
        <v>2008</v>
      </c>
      <c r="C297" s="285" t="s">
        <v>1032</v>
      </c>
      <c r="D297" s="54">
        <v>1</v>
      </c>
      <c r="E297" s="40">
        <v>165955</v>
      </c>
      <c r="F297" s="44">
        <f t="shared" si="5"/>
        <v>165955</v>
      </c>
    </row>
    <row r="298" spans="1:6" ht="25.5">
      <c r="A298" s="329" t="s">
        <v>3058</v>
      </c>
      <c r="B298" s="285">
        <v>2008</v>
      </c>
      <c r="C298" s="285" t="s">
        <v>1032</v>
      </c>
      <c r="D298" s="54">
        <v>12</v>
      </c>
      <c r="E298" s="40">
        <v>189099</v>
      </c>
      <c r="F298" s="44">
        <f t="shared" si="5"/>
        <v>2269188</v>
      </c>
    </row>
    <row r="299" spans="1:6">
      <c r="A299" s="329" t="s">
        <v>3059</v>
      </c>
      <c r="B299" s="285">
        <v>2008</v>
      </c>
      <c r="C299" s="285" t="s">
        <v>1032</v>
      </c>
      <c r="D299" s="54">
        <v>8</v>
      </c>
      <c r="E299" s="40">
        <v>40863</v>
      </c>
      <c r="F299" s="44">
        <f t="shared" si="5"/>
        <v>326904</v>
      </c>
    </row>
    <row r="300" spans="1:6">
      <c r="A300" s="329" t="s">
        <v>3060</v>
      </c>
      <c r="B300" s="285">
        <v>2008</v>
      </c>
      <c r="C300" s="285" t="s">
        <v>1032</v>
      </c>
      <c r="D300" s="54">
        <v>1</v>
      </c>
      <c r="E300" s="40">
        <v>47000</v>
      </c>
      <c r="F300" s="44">
        <f t="shared" si="5"/>
        <v>47000</v>
      </c>
    </row>
    <row r="301" spans="1:6">
      <c r="A301" s="329" t="s">
        <v>3061</v>
      </c>
      <c r="B301" s="285">
        <v>2008</v>
      </c>
      <c r="C301" s="285" t="s">
        <v>1032</v>
      </c>
      <c r="D301" s="54">
        <v>1</v>
      </c>
      <c r="E301" s="40">
        <v>85500</v>
      </c>
      <c r="F301" s="44">
        <f t="shared" si="5"/>
        <v>85500</v>
      </c>
    </row>
    <row r="302" spans="1:6">
      <c r="A302" s="329" t="s">
        <v>3062</v>
      </c>
      <c r="B302" s="285">
        <v>2008</v>
      </c>
      <c r="C302" s="285" t="s">
        <v>1032</v>
      </c>
      <c r="D302" s="54">
        <v>1</v>
      </c>
      <c r="E302" s="40">
        <v>145500</v>
      </c>
      <c r="F302" s="44">
        <f t="shared" si="5"/>
        <v>145500</v>
      </c>
    </row>
    <row r="303" spans="1:6">
      <c r="A303" s="329" t="s">
        <v>398</v>
      </c>
      <c r="B303" s="285">
        <v>2008</v>
      </c>
      <c r="C303" s="285" t="s">
        <v>1032</v>
      </c>
      <c r="D303" s="54">
        <v>1</v>
      </c>
      <c r="E303" s="40">
        <v>63550</v>
      </c>
      <c r="F303" s="44">
        <f t="shared" si="5"/>
        <v>63550</v>
      </c>
    </row>
    <row r="304" spans="1:6" ht="25.5">
      <c r="A304" s="329" t="s">
        <v>3063</v>
      </c>
      <c r="B304" s="285">
        <v>2008</v>
      </c>
      <c r="C304" s="285" t="s">
        <v>1032</v>
      </c>
      <c r="D304" s="54">
        <v>2</v>
      </c>
      <c r="E304" s="40">
        <v>43050</v>
      </c>
      <c r="F304" s="44">
        <f t="shared" si="5"/>
        <v>86100</v>
      </c>
    </row>
    <row r="305" spans="1:6">
      <c r="A305" s="329" t="s">
        <v>313</v>
      </c>
      <c r="B305" s="285">
        <v>2008</v>
      </c>
      <c r="C305" s="285" t="s">
        <v>1032</v>
      </c>
      <c r="D305" s="54">
        <v>2</v>
      </c>
      <c r="E305" s="40">
        <v>49500</v>
      </c>
      <c r="F305" s="44">
        <f t="shared" si="5"/>
        <v>99000</v>
      </c>
    </row>
    <row r="306" spans="1:6">
      <c r="A306" s="329" t="s">
        <v>313</v>
      </c>
      <c r="B306" s="285">
        <v>2008</v>
      </c>
      <c r="C306" s="285" t="s">
        <v>1032</v>
      </c>
      <c r="D306" s="54">
        <v>2</v>
      </c>
      <c r="E306" s="40">
        <v>49500</v>
      </c>
      <c r="F306" s="44">
        <f t="shared" si="5"/>
        <v>99000</v>
      </c>
    </row>
    <row r="307" spans="1:6">
      <c r="A307" s="329" t="s">
        <v>3064</v>
      </c>
      <c r="B307" s="285">
        <v>2008</v>
      </c>
      <c r="C307" s="285" t="s">
        <v>1032</v>
      </c>
      <c r="D307" s="54">
        <v>2</v>
      </c>
      <c r="E307" s="40">
        <v>62800</v>
      </c>
      <c r="F307" s="44">
        <f t="shared" si="5"/>
        <v>125600</v>
      </c>
    </row>
    <row r="308" spans="1:6">
      <c r="A308" s="329" t="s">
        <v>3065</v>
      </c>
      <c r="B308" s="285">
        <v>2008</v>
      </c>
      <c r="C308" s="285" t="s">
        <v>1032</v>
      </c>
      <c r="D308" s="54">
        <v>1</v>
      </c>
      <c r="E308" s="40">
        <v>64800</v>
      </c>
      <c r="F308" s="44">
        <f t="shared" si="5"/>
        <v>64800</v>
      </c>
    </row>
    <row r="309" spans="1:6">
      <c r="A309" s="329" t="s">
        <v>686</v>
      </c>
      <c r="B309" s="285">
        <v>2008</v>
      </c>
      <c r="C309" s="285" t="s">
        <v>1032</v>
      </c>
      <c r="D309" s="54">
        <v>2</v>
      </c>
      <c r="E309" s="40">
        <v>400000</v>
      </c>
      <c r="F309" s="44">
        <f t="shared" si="5"/>
        <v>800000</v>
      </c>
    </row>
    <row r="310" spans="1:6">
      <c r="A310" s="329" t="s">
        <v>338</v>
      </c>
      <c r="B310" s="285">
        <v>2008</v>
      </c>
      <c r="C310" s="285" t="s">
        <v>1032</v>
      </c>
      <c r="D310" s="54">
        <v>5</v>
      </c>
      <c r="E310" s="40">
        <v>80000</v>
      </c>
      <c r="F310" s="44">
        <f t="shared" si="5"/>
        <v>400000</v>
      </c>
    </row>
    <row r="311" spans="1:6">
      <c r="A311" s="329" t="s">
        <v>310</v>
      </c>
      <c r="B311" s="285">
        <v>2008</v>
      </c>
      <c r="C311" s="285" t="s">
        <v>1032</v>
      </c>
      <c r="D311" s="54">
        <v>10</v>
      </c>
      <c r="E311" s="40">
        <v>65000</v>
      </c>
      <c r="F311" s="44">
        <f t="shared" si="5"/>
        <v>650000</v>
      </c>
    </row>
    <row r="312" spans="1:6">
      <c r="A312" s="329" t="s">
        <v>1258</v>
      </c>
      <c r="B312" s="285">
        <v>2008</v>
      </c>
      <c r="C312" s="285" t="s">
        <v>1032</v>
      </c>
      <c r="D312" s="54">
        <v>8</v>
      </c>
      <c r="E312" s="40">
        <v>100000</v>
      </c>
      <c r="F312" s="44">
        <f t="shared" ref="F312:F375" si="6">+E312*D312</f>
        <v>800000</v>
      </c>
    </row>
    <row r="313" spans="1:6" ht="25.5">
      <c r="A313" s="329" t="s">
        <v>3066</v>
      </c>
      <c r="B313" s="285">
        <v>2008</v>
      </c>
      <c r="C313" s="285" t="s">
        <v>1032</v>
      </c>
      <c r="D313" s="54">
        <v>4</v>
      </c>
      <c r="E313" s="40">
        <v>150000</v>
      </c>
      <c r="F313" s="44">
        <f t="shared" si="6"/>
        <v>600000</v>
      </c>
    </row>
    <row r="314" spans="1:6">
      <c r="A314" s="329" t="s">
        <v>311</v>
      </c>
      <c r="B314" s="285">
        <v>2008</v>
      </c>
      <c r="C314" s="285" t="s">
        <v>1032</v>
      </c>
      <c r="D314" s="54">
        <v>15</v>
      </c>
      <c r="E314" s="40">
        <v>35000</v>
      </c>
      <c r="F314" s="44">
        <f t="shared" si="6"/>
        <v>525000</v>
      </c>
    </row>
    <row r="315" spans="1:6">
      <c r="A315" s="329" t="s">
        <v>3067</v>
      </c>
      <c r="B315" s="285">
        <v>2008</v>
      </c>
      <c r="C315" s="285" t="s">
        <v>1032</v>
      </c>
      <c r="D315" s="54">
        <v>3</v>
      </c>
      <c r="E315" s="40">
        <v>200000</v>
      </c>
      <c r="F315" s="44">
        <f t="shared" si="6"/>
        <v>600000</v>
      </c>
    </row>
    <row r="316" spans="1:6">
      <c r="A316" s="329" t="s">
        <v>471</v>
      </c>
      <c r="B316" s="285">
        <v>2008</v>
      </c>
      <c r="C316" s="285" t="s">
        <v>1032</v>
      </c>
      <c r="D316" s="54">
        <v>3</v>
      </c>
      <c r="E316" s="40">
        <v>130000</v>
      </c>
      <c r="F316" s="44">
        <f t="shared" si="6"/>
        <v>390000</v>
      </c>
    </row>
    <row r="317" spans="1:6">
      <c r="A317" s="329" t="s">
        <v>3068</v>
      </c>
      <c r="B317" s="285">
        <v>2008</v>
      </c>
      <c r="C317" s="285" t="s">
        <v>1032</v>
      </c>
      <c r="D317" s="54">
        <v>3</v>
      </c>
      <c r="E317" s="40">
        <v>100000</v>
      </c>
      <c r="F317" s="44">
        <f t="shared" si="6"/>
        <v>300000</v>
      </c>
    </row>
    <row r="318" spans="1:6" ht="25.5">
      <c r="A318" s="329" t="s">
        <v>1114</v>
      </c>
      <c r="B318" s="285">
        <v>2008</v>
      </c>
      <c r="C318" s="285" t="s">
        <v>1032</v>
      </c>
      <c r="D318" s="54">
        <v>2</v>
      </c>
      <c r="E318" s="40">
        <v>120000</v>
      </c>
      <c r="F318" s="44">
        <f t="shared" si="6"/>
        <v>240000</v>
      </c>
    </row>
    <row r="319" spans="1:6">
      <c r="A319" s="329" t="s">
        <v>310</v>
      </c>
      <c r="B319" s="285">
        <v>2008</v>
      </c>
      <c r="C319" s="285" t="s">
        <v>1032</v>
      </c>
      <c r="D319" s="54">
        <v>2</v>
      </c>
      <c r="E319" s="40">
        <v>110000</v>
      </c>
      <c r="F319" s="44">
        <f t="shared" si="6"/>
        <v>220000</v>
      </c>
    </row>
    <row r="320" spans="1:6">
      <c r="A320" s="329" t="s">
        <v>292</v>
      </c>
      <c r="B320" s="285">
        <v>2008</v>
      </c>
      <c r="C320" s="285" t="s">
        <v>1032</v>
      </c>
      <c r="D320" s="54">
        <v>2</v>
      </c>
      <c r="E320" s="40">
        <v>90000</v>
      </c>
      <c r="F320" s="44">
        <f t="shared" si="6"/>
        <v>180000</v>
      </c>
    </row>
    <row r="321" spans="1:6">
      <c r="A321" s="329" t="s">
        <v>338</v>
      </c>
      <c r="B321" s="285">
        <v>2007</v>
      </c>
      <c r="C321" s="285" t="s">
        <v>1032</v>
      </c>
      <c r="D321" s="54">
        <v>2</v>
      </c>
      <c r="E321" s="40">
        <v>130000</v>
      </c>
      <c r="F321" s="44">
        <f t="shared" si="6"/>
        <v>260000</v>
      </c>
    </row>
    <row r="322" spans="1:6">
      <c r="A322" s="329" t="s">
        <v>310</v>
      </c>
      <c r="B322" s="285">
        <v>2007</v>
      </c>
      <c r="C322" s="285" t="s">
        <v>1032</v>
      </c>
      <c r="D322" s="54">
        <v>4</v>
      </c>
      <c r="E322" s="40">
        <v>129500</v>
      </c>
      <c r="F322" s="44">
        <f t="shared" si="6"/>
        <v>518000</v>
      </c>
    </row>
    <row r="323" spans="1:6">
      <c r="A323" s="329" t="s">
        <v>1258</v>
      </c>
      <c r="B323" s="285">
        <v>2008</v>
      </c>
      <c r="C323" s="285" t="s">
        <v>1032</v>
      </c>
      <c r="D323" s="54">
        <v>1</v>
      </c>
      <c r="E323" s="40">
        <v>130000</v>
      </c>
      <c r="F323" s="44">
        <f t="shared" si="6"/>
        <v>130000</v>
      </c>
    </row>
    <row r="324" spans="1:6">
      <c r="A324" s="329" t="s">
        <v>1258</v>
      </c>
      <c r="B324" s="285">
        <v>2008</v>
      </c>
      <c r="C324" s="285" t="s">
        <v>1032</v>
      </c>
      <c r="D324" s="54">
        <v>4</v>
      </c>
      <c r="E324" s="40">
        <v>105000</v>
      </c>
      <c r="F324" s="44">
        <f t="shared" si="6"/>
        <v>420000</v>
      </c>
    </row>
    <row r="325" spans="1:6">
      <c r="A325" s="329" t="s">
        <v>321</v>
      </c>
      <c r="B325" s="285">
        <v>2008</v>
      </c>
      <c r="C325" s="285" t="s">
        <v>1032</v>
      </c>
      <c r="D325" s="54">
        <v>3</v>
      </c>
      <c r="E325" s="40">
        <v>33863</v>
      </c>
      <c r="F325" s="44">
        <f t="shared" si="6"/>
        <v>101589</v>
      </c>
    </row>
    <row r="326" spans="1:6">
      <c r="A326" s="181" t="s">
        <v>483</v>
      </c>
      <c r="B326" s="285">
        <v>2008</v>
      </c>
      <c r="C326" s="285" t="s">
        <v>1032</v>
      </c>
      <c r="D326" s="54">
        <v>9</v>
      </c>
      <c r="E326" s="40">
        <v>33862.79</v>
      </c>
      <c r="F326" s="44">
        <f t="shared" si="6"/>
        <v>304765.11</v>
      </c>
    </row>
    <row r="327" spans="1:6">
      <c r="A327" s="329" t="s">
        <v>337</v>
      </c>
      <c r="B327" s="285">
        <v>2008</v>
      </c>
      <c r="C327" s="285" t="s">
        <v>1032</v>
      </c>
      <c r="D327" s="54">
        <v>8</v>
      </c>
      <c r="E327" s="40">
        <v>66126</v>
      </c>
      <c r="F327" s="44">
        <f t="shared" si="6"/>
        <v>529008</v>
      </c>
    </row>
    <row r="328" spans="1:6">
      <c r="A328" s="329" t="s">
        <v>326</v>
      </c>
      <c r="B328" s="285">
        <v>2008</v>
      </c>
      <c r="C328" s="285" t="s">
        <v>1032</v>
      </c>
      <c r="D328" s="54">
        <v>3</v>
      </c>
      <c r="E328" s="40">
        <v>65918</v>
      </c>
      <c r="F328" s="44">
        <f t="shared" si="6"/>
        <v>197754</v>
      </c>
    </row>
    <row r="329" spans="1:6">
      <c r="A329" s="329" t="s">
        <v>330</v>
      </c>
      <c r="B329" s="285">
        <v>2008</v>
      </c>
      <c r="C329" s="285" t="s">
        <v>1032</v>
      </c>
      <c r="D329" s="54">
        <v>10</v>
      </c>
      <c r="E329" s="40">
        <v>83621</v>
      </c>
      <c r="F329" s="44">
        <f t="shared" si="6"/>
        <v>836210</v>
      </c>
    </row>
    <row r="330" spans="1:6">
      <c r="A330" s="181" t="s">
        <v>492</v>
      </c>
      <c r="B330" s="285">
        <v>2008</v>
      </c>
      <c r="C330" s="285" t="s">
        <v>1032</v>
      </c>
      <c r="D330" s="54">
        <v>11</v>
      </c>
      <c r="E330" s="40">
        <v>83621.009999999995</v>
      </c>
      <c r="F330" s="44">
        <f t="shared" si="6"/>
        <v>919831.11</v>
      </c>
    </row>
    <row r="331" spans="1:6">
      <c r="A331" s="329" t="s">
        <v>309</v>
      </c>
      <c r="B331" s="285">
        <v>2008</v>
      </c>
      <c r="C331" s="285" t="s">
        <v>1032</v>
      </c>
      <c r="D331" s="54">
        <v>6</v>
      </c>
      <c r="E331" s="40">
        <v>75000</v>
      </c>
      <c r="F331" s="44">
        <f t="shared" si="6"/>
        <v>450000</v>
      </c>
    </row>
    <row r="332" spans="1:6">
      <c r="A332" s="329" t="s">
        <v>310</v>
      </c>
      <c r="B332" s="285">
        <v>2008</v>
      </c>
      <c r="C332" s="285" t="s">
        <v>1032</v>
      </c>
      <c r="D332" s="54">
        <v>1</v>
      </c>
      <c r="E332" s="40">
        <v>110000</v>
      </c>
      <c r="F332" s="44">
        <f t="shared" si="6"/>
        <v>110000</v>
      </c>
    </row>
    <row r="333" spans="1:6">
      <c r="A333" s="181" t="s">
        <v>508</v>
      </c>
      <c r="B333" s="285">
        <v>2008</v>
      </c>
      <c r="C333" s="285" t="s">
        <v>1032</v>
      </c>
      <c r="D333" s="54">
        <v>4</v>
      </c>
      <c r="E333" s="40">
        <v>139691</v>
      </c>
      <c r="F333" s="44">
        <f t="shared" si="6"/>
        <v>558764</v>
      </c>
    </row>
    <row r="334" spans="1:6">
      <c r="A334" s="181" t="s">
        <v>509</v>
      </c>
      <c r="B334" s="285">
        <v>2008</v>
      </c>
      <c r="C334" s="285" t="s">
        <v>1032</v>
      </c>
      <c r="D334" s="54">
        <v>3</v>
      </c>
      <c r="E334" s="40">
        <v>181282</v>
      </c>
      <c r="F334" s="44">
        <f t="shared" si="6"/>
        <v>543846</v>
      </c>
    </row>
    <row r="335" spans="1:6">
      <c r="A335" s="181" t="s">
        <v>2523</v>
      </c>
      <c r="B335" s="285">
        <v>2008</v>
      </c>
      <c r="C335" s="285" t="s">
        <v>1032</v>
      </c>
      <c r="D335" s="54">
        <v>5</v>
      </c>
      <c r="E335" s="40">
        <v>238775</v>
      </c>
      <c r="F335" s="44">
        <f t="shared" si="6"/>
        <v>1193875</v>
      </c>
    </row>
    <row r="336" spans="1:6">
      <c r="A336" s="181" t="s">
        <v>3069</v>
      </c>
      <c r="B336" s="285">
        <v>2008</v>
      </c>
      <c r="C336" s="285" t="s">
        <v>1032</v>
      </c>
      <c r="D336" s="54">
        <v>2</v>
      </c>
      <c r="E336" s="40">
        <v>214751.96</v>
      </c>
      <c r="F336" s="44">
        <f t="shared" si="6"/>
        <v>429503.92</v>
      </c>
    </row>
    <row r="337" spans="1:6">
      <c r="A337" s="181" t="s">
        <v>487</v>
      </c>
      <c r="B337" s="285">
        <v>2008</v>
      </c>
      <c r="C337" s="285" t="s">
        <v>1032</v>
      </c>
      <c r="D337" s="54">
        <v>4</v>
      </c>
      <c r="E337" s="40">
        <v>98874.07</v>
      </c>
      <c r="F337" s="44">
        <f t="shared" si="6"/>
        <v>395496.28</v>
      </c>
    </row>
    <row r="338" spans="1:6">
      <c r="A338" s="181" t="s">
        <v>488</v>
      </c>
      <c r="B338" s="285">
        <v>2008</v>
      </c>
      <c r="C338" s="285" t="s">
        <v>1032</v>
      </c>
      <c r="D338" s="54">
        <v>9</v>
      </c>
      <c r="E338" s="40">
        <v>66125.97</v>
      </c>
      <c r="F338" s="44">
        <f t="shared" si="6"/>
        <v>595133.73</v>
      </c>
    </row>
    <row r="339" spans="1:6">
      <c r="A339" s="181" t="s">
        <v>489</v>
      </c>
      <c r="B339" s="285">
        <v>2008</v>
      </c>
      <c r="C339" s="285" t="s">
        <v>1032</v>
      </c>
      <c r="D339" s="54">
        <v>1</v>
      </c>
      <c r="E339" s="40">
        <v>65918.149999999994</v>
      </c>
      <c r="F339" s="44">
        <f t="shared" si="6"/>
        <v>65918.149999999994</v>
      </c>
    </row>
    <row r="340" spans="1:6">
      <c r="A340" s="181" t="s">
        <v>3070</v>
      </c>
      <c r="B340" s="285">
        <v>2008</v>
      </c>
      <c r="C340" s="285" t="s">
        <v>1032</v>
      </c>
      <c r="D340" s="54">
        <v>1</v>
      </c>
      <c r="E340" s="40">
        <v>233015.32</v>
      </c>
      <c r="F340" s="44">
        <f t="shared" si="6"/>
        <v>233015.32</v>
      </c>
    </row>
    <row r="341" spans="1:6" ht="38.25">
      <c r="A341" s="336" t="s">
        <v>3071</v>
      </c>
      <c r="B341" s="285">
        <v>2010</v>
      </c>
      <c r="C341" s="285" t="s">
        <v>1032</v>
      </c>
      <c r="D341" s="54">
        <v>1</v>
      </c>
      <c r="E341" s="337">
        <v>108481.86</v>
      </c>
      <c r="F341" s="44">
        <f t="shared" si="6"/>
        <v>108481.86</v>
      </c>
    </row>
    <row r="342" spans="1:6" ht="25.5">
      <c r="A342" s="336" t="s">
        <v>3072</v>
      </c>
      <c r="B342" s="285">
        <v>2010</v>
      </c>
      <c r="C342" s="285" t="s">
        <v>1032</v>
      </c>
      <c r="D342" s="54">
        <v>3</v>
      </c>
      <c r="E342" s="337">
        <v>206564.57</v>
      </c>
      <c r="F342" s="44">
        <f t="shared" si="6"/>
        <v>619693.71</v>
      </c>
    </row>
    <row r="343" spans="1:6" ht="38.25">
      <c r="A343" s="336" t="s">
        <v>3073</v>
      </c>
      <c r="B343" s="285">
        <v>2010</v>
      </c>
      <c r="C343" s="285" t="s">
        <v>1032</v>
      </c>
      <c r="D343" s="54">
        <v>1</v>
      </c>
      <c r="E343" s="337">
        <v>169691.37</v>
      </c>
      <c r="F343" s="44">
        <f t="shared" si="6"/>
        <v>169691.37</v>
      </c>
    </row>
    <row r="344" spans="1:6" ht="25.5">
      <c r="A344" s="336" t="s">
        <v>3074</v>
      </c>
      <c r="B344" s="285">
        <v>2010</v>
      </c>
      <c r="C344" s="285" t="s">
        <v>1032</v>
      </c>
      <c r="D344" s="54">
        <v>31</v>
      </c>
      <c r="E344" s="337">
        <v>38156.68</v>
      </c>
      <c r="F344" s="44">
        <f t="shared" si="6"/>
        <v>1182857.08</v>
      </c>
    </row>
    <row r="345" spans="1:6" ht="25.5">
      <c r="A345" s="336" t="s">
        <v>3075</v>
      </c>
      <c r="B345" s="285">
        <v>2010</v>
      </c>
      <c r="C345" s="285" t="s">
        <v>1032</v>
      </c>
      <c r="D345" s="54">
        <v>2</v>
      </c>
      <c r="E345" s="337">
        <v>91327.81</v>
      </c>
      <c r="F345" s="44">
        <f t="shared" si="6"/>
        <v>182655.62</v>
      </c>
    </row>
    <row r="346" spans="1:6">
      <c r="A346" s="336" t="s">
        <v>3076</v>
      </c>
      <c r="B346" s="285">
        <v>2010</v>
      </c>
      <c r="C346" s="285" t="s">
        <v>1032</v>
      </c>
      <c r="D346" s="54">
        <v>2</v>
      </c>
      <c r="E346" s="337">
        <v>416821.35</v>
      </c>
      <c r="F346" s="44">
        <f t="shared" si="6"/>
        <v>833642.7</v>
      </c>
    </row>
    <row r="347" spans="1:6" ht="25.5">
      <c r="A347" s="336" t="s">
        <v>3077</v>
      </c>
      <c r="B347" s="285">
        <v>2010</v>
      </c>
      <c r="C347" s="285" t="s">
        <v>1032</v>
      </c>
      <c r="D347" s="54">
        <v>6</v>
      </c>
      <c r="E347" s="337">
        <v>140187.76</v>
      </c>
      <c r="F347" s="44">
        <f t="shared" si="6"/>
        <v>841126.56</v>
      </c>
    </row>
    <row r="348" spans="1:6" ht="38.25">
      <c r="A348" s="336" t="s">
        <v>3071</v>
      </c>
      <c r="B348" s="285">
        <v>2010</v>
      </c>
      <c r="C348" s="285" t="s">
        <v>1032</v>
      </c>
      <c r="D348" s="54">
        <v>3</v>
      </c>
      <c r="E348" s="337">
        <v>104374.06</v>
      </c>
      <c r="F348" s="44">
        <f t="shared" si="6"/>
        <v>313122.18</v>
      </c>
    </row>
    <row r="349" spans="1:6">
      <c r="A349" s="336" t="s">
        <v>3076</v>
      </c>
      <c r="B349" s="285">
        <v>2010</v>
      </c>
      <c r="C349" s="285" t="s">
        <v>1032</v>
      </c>
      <c r="D349" s="54">
        <v>2</v>
      </c>
      <c r="E349" s="337">
        <v>535931.36</v>
      </c>
      <c r="F349" s="44">
        <f t="shared" si="6"/>
        <v>1071862.72</v>
      </c>
    </row>
    <row r="350" spans="1:6" ht="25.5">
      <c r="A350" s="336" t="s">
        <v>3078</v>
      </c>
      <c r="B350" s="285">
        <v>2010</v>
      </c>
      <c r="C350" s="285" t="s">
        <v>1032</v>
      </c>
      <c r="D350" s="54">
        <v>5</v>
      </c>
      <c r="E350" s="337">
        <v>112837.78</v>
      </c>
      <c r="F350" s="44">
        <f t="shared" si="6"/>
        <v>564188.9</v>
      </c>
    </row>
    <row r="351" spans="1:6">
      <c r="A351" s="336" t="s">
        <v>3044</v>
      </c>
      <c r="B351" s="285">
        <v>2012</v>
      </c>
      <c r="C351" s="285" t="s">
        <v>1032</v>
      </c>
      <c r="D351" s="54">
        <v>1</v>
      </c>
      <c r="E351" s="337">
        <v>100000</v>
      </c>
      <c r="F351" s="44">
        <f t="shared" si="6"/>
        <v>100000</v>
      </c>
    </row>
    <row r="352" spans="1:6">
      <c r="A352" s="336" t="s">
        <v>286</v>
      </c>
      <c r="B352" s="285">
        <v>2012</v>
      </c>
      <c r="C352" s="285" t="s">
        <v>1032</v>
      </c>
      <c r="D352" s="54">
        <v>1</v>
      </c>
      <c r="E352" s="337">
        <v>200000</v>
      </c>
      <c r="F352" s="44">
        <f t="shared" si="6"/>
        <v>200000</v>
      </c>
    </row>
    <row r="353" spans="1:6" ht="25.5">
      <c r="A353" s="336" t="s">
        <v>1114</v>
      </c>
      <c r="B353" s="285">
        <v>2012</v>
      </c>
      <c r="C353" s="285" t="s">
        <v>1032</v>
      </c>
      <c r="D353" s="54">
        <v>1</v>
      </c>
      <c r="E353" s="337">
        <v>120000</v>
      </c>
      <c r="F353" s="44">
        <f t="shared" si="6"/>
        <v>120000</v>
      </c>
    </row>
    <row r="354" spans="1:6" ht="38.25">
      <c r="A354" s="316" t="s">
        <v>1296</v>
      </c>
      <c r="B354" s="285">
        <v>2012</v>
      </c>
      <c r="C354" s="285" t="s">
        <v>1032</v>
      </c>
      <c r="D354" s="54">
        <v>2</v>
      </c>
      <c r="E354" s="338">
        <v>89262</v>
      </c>
      <c r="F354" s="44">
        <f t="shared" si="6"/>
        <v>178524</v>
      </c>
    </row>
    <row r="355" spans="1:6">
      <c r="A355" s="339" t="s">
        <v>3079</v>
      </c>
      <c r="B355" s="340">
        <v>2013</v>
      </c>
      <c r="C355" s="340" t="s">
        <v>2228</v>
      </c>
      <c r="D355" s="54">
        <v>1</v>
      </c>
      <c r="E355" s="341">
        <v>60000</v>
      </c>
      <c r="F355" s="44">
        <f t="shared" si="6"/>
        <v>60000</v>
      </c>
    </row>
    <row r="356" spans="1:6">
      <c r="A356" s="342" t="s">
        <v>1842</v>
      </c>
      <c r="B356" s="340">
        <v>2013</v>
      </c>
      <c r="C356" s="312" t="s">
        <v>9</v>
      </c>
      <c r="D356" s="54">
        <v>1</v>
      </c>
      <c r="E356" s="343">
        <v>88140</v>
      </c>
      <c r="F356" s="44">
        <f t="shared" si="6"/>
        <v>88140</v>
      </c>
    </row>
    <row r="357" spans="1:6" ht="25.5">
      <c r="A357" s="344" t="s">
        <v>3080</v>
      </c>
      <c r="B357" s="340">
        <v>2013</v>
      </c>
      <c r="C357" s="312" t="s">
        <v>9</v>
      </c>
      <c r="D357" s="54">
        <v>2</v>
      </c>
      <c r="E357" s="345">
        <v>79500</v>
      </c>
      <c r="F357" s="44">
        <f t="shared" si="6"/>
        <v>159000</v>
      </c>
    </row>
    <row r="358" spans="1:6">
      <c r="A358" s="346" t="s">
        <v>3081</v>
      </c>
      <c r="B358" s="340">
        <v>2008</v>
      </c>
      <c r="C358" s="312" t="s">
        <v>9</v>
      </c>
      <c r="D358" s="54">
        <v>5</v>
      </c>
      <c r="E358" s="347">
        <v>80000</v>
      </c>
      <c r="F358" s="44">
        <f t="shared" si="6"/>
        <v>400000</v>
      </c>
    </row>
    <row r="359" spans="1:6">
      <c r="A359" s="52" t="s">
        <v>3081</v>
      </c>
      <c r="B359" s="340">
        <v>2013</v>
      </c>
      <c r="C359" s="312" t="s">
        <v>9</v>
      </c>
      <c r="D359" s="54">
        <v>22</v>
      </c>
      <c r="E359" s="348">
        <v>29300</v>
      </c>
      <c r="F359" s="44">
        <f t="shared" si="6"/>
        <v>644600</v>
      </c>
    </row>
    <row r="360" spans="1:6">
      <c r="A360" s="349" t="s">
        <v>3082</v>
      </c>
      <c r="B360" s="340">
        <v>2014</v>
      </c>
      <c r="C360" s="350" t="s">
        <v>9</v>
      </c>
      <c r="D360" s="54">
        <v>4</v>
      </c>
      <c r="E360" s="348">
        <v>35050</v>
      </c>
      <c r="F360" s="44">
        <f t="shared" si="6"/>
        <v>140200</v>
      </c>
    </row>
    <row r="361" spans="1:6">
      <c r="A361" s="90" t="s">
        <v>505</v>
      </c>
      <c r="B361" s="351">
        <v>2010</v>
      </c>
      <c r="C361" s="351" t="s">
        <v>9</v>
      </c>
      <c r="D361" s="54">
        <v>1</v>
      </c>
      <c r="E361" s="90">
        <v>233596.51</v>
      </c>
      <c r="F361" s="44">
        <f t="shared" si="6"/>
        <v>233596.51</v>
      </c>
    </row>
    <row r="362" spans="1:6">
      <c r="A362" s="90" t="s">
        <v>505</v>
      </c>
      <c r="B362" s="351">
        <v>2011</v>
      </c>
      <c r="C362" s="351" t="s">
        <v>9</v>
      </c>
      <c r="D362" s="54">
        <v>1</v>
      </c>
      <c r="E362" s="90">
        <v>212402</v>
      </c>
      <c r="F362" s="44">
        <f t="shared" si="6"/>
        <v>212402</v>
      </c>
    </row>
    <row r="363" spans="1:6">
      <c r="A363" s="328" t="s">
        <v>3083</v>
      </c>
      <c r="B363" s="351">
        <v>2014</v>
      </c>
      <c r="C363" s="351" t="s">
        <v>9</v>
      </c>
      <c r="D363" s="54">
        <v>1</v>
      </c>
      <c r="E363" s="90">
        <v>138000</v>
      </c>
      <c r="F363" s="44">
        <f t="shared" si="6"/>
        <v>138000</v>
      </c>
    </row>
    <row r="364" spans="1:6">
      <c r="A364" s="328" t="s">
        <v>103</v>
      </c>
      <c r="B364" s="351">
        <v>2014</v>
      </c>
      <c r="C364" s="351" t="s">
        <v>9</v>
      </c>
      <c r="D364" s="54">
        <v>1</v>
      </c>
      <c r="E364" s="90">
        <v>90000</v>
      </c>
      <c r="F364" s="44">
        <f t="shared" si="6"/>
        <v>90000</v>
      </c>
    </row>
    <row r="365" spans="1:6" ht="25.5">
      <c r="A365" s="352" t="s">
        <v>849</v>
      </c>
      <c r="B365" s="351">
        <v>2015</v>
      </c>
      <c r="C365" s="351" t="s">
        <v>9</v>
      </c>
      <c r="D365" s="54">
        <v>2</v>
      </c>
      <c r="E365" s="90">
        <v>98000</v>
      </c>
      <c r="F365" s="44">
        <f t="shared" si="6"/>
        <v>196000</v>
      </c>
    </row>
    <row r="366" spans="1:6" ht="25.5">
      <c r="A366" s="352" t="s">
        <v>849</v>
      </c>
      <c r="B366" s="351">
        <v>2016</v>
      </c>
      <c r="C366" s="351" t="s">
        <v>9</v>
      </c>
      <c r="D366" s="54">
        <v>7</v>
      </c>
      <c r="E366" s="90">
        <v>67800</v>
      </c>
      <c r="F366" s="44">
        <f t="shared" si="6"/>
        <v>474600</v>
      </c>
    </row>
    <row r="367" spans="1:6">
      <c r="A367" s="266" t="s">
        <v>3084</v>
      </c>
      <c r="B367" s="40">
        <v>2016</v>
      </c>
      <c r="C367" s="40" t="s">
        <v>9</v>
      </c>
      <c r="D367" s="54">
        <v>4</v>
      </c>
      <c r="E367" s="353">
        <v>115500</v>
      </c>
      <c r="F367" s="44">
        <f t="shared" si="6"/>
        <v>462000</v>
      </c>
    </row>
    <row r="368" spans="1:6" ht="38.25">
      <c r="A368" s="266" t="s">
        <v>1296</v>
      </c>
      <c r="B368" s="40">
        <v>2016</v>
      </c>
      <c r="C368" s="40" t="s">
        <v>9</v>
      </c>
      <c r="D368" s="54">
        <v>10</v>
      </c>
      <c r="E368" s="353">
        <v>67800</v>
      </c>
      <c r="F368" s="44">
        <f t="shared" si="6"/>
        <v>678000</v>
      </c>
    </row>
    <row r="369" spans="1:6">
      <c r="A369" s="266" t="s">
        <v>3085</v>
      </c>
      <c r="B369" s="40">
        <v>2016</v>
      </c>
      <c r="C369" s="40" t="s">
        <v>9</v>
      </c>
      <c r="D369" s="54">
        <v>4</v>
      </c>
      <c r="E369" s="353">
        <v>58417</v>
      </c>
      <c r="F369" s="44">
        <f t="shared" si="6"/>
        <v>233668</v>
      </c>
    </row>
    <row r="370" spans="1:6">
      <c r="A370" s="266" t="s">
        <v>109</v>
      </c>
      <c r="B370" s="40">
        <v>2016</v>
      </c>
      <c r="C370" s="40" t="s">
        <v>9</v>
      </c>
      <c r="D370" s="54">
        <v>8</v>
      </c>
      <c r="E370" s="353">
        <v>43750</v>
      </c>
      <c r="F370" s="44">
        <f t="shared" si="6"/>
        <v>350000</v>
      </c>
    </row>
    <row r="371" spans="1:6">
      <c r="A371" s="266" t="s">
        <v>480</v>
      </c>
      <c r="B371" s="40">
        <v>2016</v>
      </c>
      <c r="C371" s="40" t="s">
        <v>9</v>
      </c>
      <c r="D371" s="54">
        <v>4</v>
      </c>
      <c r="E371" s="353">
        <v>52314</v>
      </c>
      <c r="F371" s="44">
        <f t="shared" si="6"/>
        <v>209256</v>
      </c>
    </row>
    <row r="372" spans="1:6">
      <c r="A372" s="266" t="s">
        <v>480</v>
      </c>
      <c r="B372" s="40">
        <v>2016</v>
      </c>
      <c r="C372" s="40" t="s">
        <v>9</v>
      </c>
      <c r="D372" s="54">
        <v>4</v>
      </c>
      <c r="E372" s="353">
        <v>48314</v>
      </c>
      <c r="F372" s="44">
        <f t="shared" si="6"/>
        <v>193256</v>
      </c>
    </row>
    <row r="373" spans="1:6">
      <c r="A373" s="266" t="s">
        <v>107</v>
      </c>
      <c r="B373" s="40">
        <v>2016</v>
      </c>
      <c r="C373" s="40" t="s">
        <v>9</v>
      </c>
      <c r="D373" s="54">
        <v>4</v>
      </c>
      <c r="E373" s="353">
        <v>63814</v>
      </c>
      <c r="F373" s="44">
        <f t="shared" si="6"/>
        <v>255256</v>
      </c>
    </row>
    <row r="374" spans="1:6">
      <c r="A374" s="266" t="s">
        <v>2556</v>
      </c>
      <c r="B374" s="40">
        <v>2016</v>
      </c>
      <c r="C374" s="40" t="s">
        <v>9</v>
      </c>
      <c r="D374" s="54">
        <v>4</v>
      </c>
      <c r="E374" s="353">
        <v>68314</v>
      </c>
      <c r="F374" s="44">
        <f t="shared" si="6"/>
        <v>273256</v>
      </c>
    </row>
    <row r="375" spans="1:6">
      <c r="A375" s="266" t="s">
        <v>2556</v>
      </c>
      <c r="B375" s="40">
        <v>2016</v>
      </c>
      <c r="C375" s="40" t="s">
        <v>9</v>
      </c>
      <c r="D375" s="54">
        <v>4</v>
      </c>
      <c r="E375" s="353">
        <v>68314</v>
      </c>
      <c r="F375" s="44">
        <f t="shared" si="6"/>
        <v>273256</v>
      </c>
    </row>
    <row r="376" spans="1:6">
      <c r="A376" s="266" t="s">
        <v>3086</v>
      </c>
      <c r="B376" s="40">
        <v>2016</v>
      </c>
      <c r="C376" s="40" t="s">
        <v>9</v>
      </c>
      <c r="D376" s="54">
        <v>32</v>
      </c>
      <c r="E376" s="353">
        <v>39000</v>
      </c>
      <c r="F376" s="44">
        <f t="shared" ref="F376:F378" si="7">+E376*D376</f>
        <v>1248000</v>
      </c>
    </row>
    <row r="377" spans="1:6">
      <c r="A377" s="266" t="s">
        <v>3087</v>
      </c>
      <c r="B377" s="40">
        <v>2016</v>
      </c>
      <c r="C377" s="40" t="s">
        <v>9</v>
      </c>
      <c r="D377" s="54">
        <v>4</v>
      </c>
      <c r="E377" s="353">
        <v>28000</v>
      </c>
      <c r="F377" s="44">
        <f t="shared" si="7"/>
        <v>112000</v>
      </c>
    </row>
    <row r="378" spans="1:6" ht="25.5">
      <c r="A378" s="266" t="s">
        <v>3088</v>
      </c>
      <c r="B378" s="40">
        <v>2016</v>
      </c>
      <c r="C378" s="40" t="s">
        <v>9</v>
      </c>
      <c r="D378" s="54">
        <v>8</v>
      </c>
      <c r="E378" s="353">
        <v>45000</v>
      </c>
      <c r="F378" s="44">
        <f t="shared" si="7"/>
        <v>360000</v>
      </c>
    </row>
    <row r="379" spans="1:6" s="110" customFormat="1">
      <c r="A379" s="234" t="s">
        <v>3089</v>
      </c>
      <c r="B379" s="40">
        <v>2008</v>
      </c>
      <c r="C379" s="354" t="s">
        <v>2936</v>
      </c>
      <c r="D379" s="54">
        <v>1</v>
      </c>
      <c r="E379" s="237">
        <v>360000</v>
      </c>
      <c r="F379" s="44">
        <f>+E379*D379</f>
        <v>360000</v>
      </c>
    </row>
    <row r="380" spans="1:6" ht="25.5">
      <c r="A380" s="234" t="s">
        <v>3090</v>
      </c>
      <c r="B380" s="285">
        <v>2008</v>
      </c>
      <c r="C380" s="354" t="s">
        <v>2936</v>
      </c>
      <c r="D380" s="54">
        <v>2</v>
      </c>
      <c r="E380" s="237">
        <v>622500</v>
      </c>
      <c r="F380" s="44">
        <f t="shared" ref="F380:F383" si="8">+E380*D380</f>
        <v>1245000</v>
      </c>
    </row>
    <row r="381" spans="1:6" ht="25.5">
      <c r="A381" s="234" t="s">
        <v>367</v>
      </c>
      <c r="B381" s="40">
        <v>2009</v>
      </c>
      <c r="C381" s="354" t="s">
        <v>2936</v>
      </c>
      <c r="D381" s="54">
        <v>1</v>
      </c>
      <c r="E381" s="237">
        <v>4000000</v>
      </c>
      <c r="F381" s="44">
        <f t="shared" si="8"/>
        <v>4000000</v>
      </c>
    </row>
    <row r="382" spans="1:6" ht="38.25">
      <c r="A382" s="52" t="s">
        <v>3091</v>
      </c>
      <c r="B382" s="40">
        <v>2014</v>
      </c>
      <c r="C382" s="354" t="s">
        <v>2936</v>
      </c>
      <c r="D382" s="54">
        <v>1</v>
      </c>
      <c r="E382" s="237">
        <v>998000</v>
      </c>
      <c r="F382" s="44">
        <f t="shared" si="8"/>
        <v>998000</v>
      </c>
    </row>
    <row r="383" spans="1:6" ht="63.75">
      <c r="A383" s="52" t="s">
        <v>3092</v>
      </c>
      <c r="B383" s="40">
        <v>2016</v>
      </c>
      <c r="C383" s="354" t="s">
        <v>2936</v>
      </c>
      <c r="D383" s="54">
        <v>70</v>
      </c>
      <c r="E383" s="237">
        <v>203820</v>
      </c>
      <c r="F383" s="44">
        <f t="shared" si="8"/>
        <v>14267400</v>
      </c>
    </row>
    <row r="384" spans="1:6" ht="15">
      <c r="A384" s="60" t="s">
        <v>123</v>
      </c>
      <c r="B384" s="60"/>
      <c r="C384" s="60"/>
      <c r="D384" s="61">
        <f>SUM(D9:D383)</f>
        <v>1841</v>
      </c>
      <c r="E384" s="61"/>
      <c r="F384" s="61">
        <f t="shared" ref="F384" si="9">SUM(F9:F383)</f>
        <v>593750477.38999999</v>
      </c>
    </row>
    <row r="385" spans="1:6">
      <c r="A385" s="115"/>
      <c r="B385" s="116"/>
      <c r="C385" s="116"/>
      <c r="D385" s="116"/>
      <c r="E385" s="116"/>
      <c r="F385" s="116"/>
    </row>
  </sheetData>
  <mergeCells count="10">
    <mergeCell ref="A384:C384"/>
    <mergeCell ref="A1:F1"/>
    <mergeCell ref="A2:F2"/>
    <mergeCell ref="A4:F4"/>
    <mergeCell ref="A6:A7"/>
    <mergeCell ref="B6:B7"/>
    <mergeCell ref="C6:C7"/>
    <mergeCell ref="D6:D7"/>
    <mergeCell ref="E6:E7"/>
    <mergeCell ref="F6:F7"/>
  </mergeCells>
  <pageMargins left="0.11811023622047245" right="0.11811023622047245" top="0.15748031496062992" bottom="0.15748031496062992"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59"/>
  <sheetViews>
    <sheetView topLeftCell="A431" workbookViewId="0">
      <selection activeCell="K455" sqref="K455"/>
    </sheetView>
  </sheetViews>
  <sheetFormatPr defaultRowHeight="12.75"/>
  <cols>
    <col min="1" max="1" width="30" style="94" customWidth="1"/>
    <col min="2" max="2" width="13" style="94" customWidth="1"/>
    <col min="3" max="3" width="12.7109375" style="94" customWidth="1"/>
    <col min="4" max="4" width="9.28515625" style="94" customWidth="1"/>
    <col min="5" max="5" width="13.85546875" style="94" customWidth="1"/>
    <col min="6" max="6" width="19.7109375" style="94" customWidth="1"/>
    <col min="7" max="16384" width="9.140625" style="94"/>
  </cols>
  <sheetData>
    <row r="1" spans="1:6" ht="21.75" customHeight="1">
      <c r="A1" s="277" t="s">
        <v>3093</v>
      </c>
      <c r="B1" s="277"/>
      <c r="C1" s="277"/>
      <c r="D1" s="277"/>
      <c r="E1" s="277"/>
      <c r="F1" s="277"/>
    </row>
    <row r="2" spans="1:6">
      <c r="A2" s="95"/>
      <c r="B2" s="96"/>
      <c r="C2" s="96"/>
      <c r="D2" s="96"/>
      <c r="E2" s="96"/>
      <c r="F2" s="96"/>
    </row>
    <row r="3" spans="1:6" s="97"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02" customFormat="1" ht="15">
      <c r="A6" s="159" t="s">
        <v>3094</v>
      </c>
      <c r="B6" s="159">
        <v>1996</v>
      </c>
      <c r="C6" s="34" t="s">
        <v>9</v>
      </c>
      <c r="D6" s="159">
        <v>1</v>
      </c>
      <c r="E6" s="10">
        <f>F6/D6</f>
        <v>556440</v>
      </c>
      <c r="F6" s="355">
        <v>556440</v>
      </c>
    </row>
    <row r="7" spans="1:6" ht="15">
      <c r="A7" s="159" t="s">
        <v>3095</v>
      </c>
      <c r="B7" s="159">
        <v>1997</v>
      </c>
      <c r="C7" s="34" t="s">
        <v>9</v>
      </c>
      <c r="D7" s="159">
        <v>1</v>
      </c>
      <c r="E7" s="10">
        <f t="shared" ref="E7:E70" si="0">F7/D7</f>
        <v>222840</v>
      </c>
      <c r="F7" s="355">
        <v>222840</v>
      </c>
    </row>
    <row r="8" spans="1:6" ht="25.5">
      <c r="A8" s="159" t="s">
        <v>3096</v>
      </c>
      <c r="B8" s="159">
        <v>1999</v>
      </c>
      <c r="C8" s="34" t="s">
        <v>9</v>
      </c>
      <c r="D8" s="159">
        <v>7</v>
      </c>
      <c r="E8" s="10">
        <f t="shared" si="0"/>
        <v>309856.85714285716</v>
      </c>
      <c r="F8" s="355">
        <v>2168998</v>
      </c>
    </row>
    <row r="9" spans="1:6" ht="15">
      <c r="A9" s="159" t="s">
        <v>3097</v>
      </c>
      <c r="B9" s="159">
        <v>1999</v>
      </c>
      <c r="C9" s="34" t="s">
        <v>9</v>
      </c>
      <c r="D9" s="159">
        <v>3</v>
      </c>
      <c r="E9" s="10">
        <f t="shared" si="0"/>
        <v>274187</v>
      </c>
      <c r="F9" s="355">
        <v>822561</v>
      </c>
    </row>
    <row r="10" spans="1:6" ht="15">
      <c r="A10" s="159" t="s">
        <v>3098</v>
      </c>
      <c r="B10" s="159">
        <v>1999</v>
      </c>
      <c r="C10" s="34" t="s">
        <v>9</v>
      </c>
      <c r="D10" s="159">
        <v>1</v>
      </c>
      <c r="E10" s="10">
        <f t="shared" si="0"/>
        <v>126612</v>
      </c>
      <c r="F10" s="355">
        <v>126612</v>
      </c>
    </row>
    <row r="11" spans="1:6" ht="15">
      <c r="A11" s="159" t="s">
        <v>3099</v>
      </c>
      <c r="B11" s="159">
        <v>1999</v>
      </c>
      <c r="C11" s="34" t="s">
        <v>9</v>
      </c>
      <c r="D11" s="159">
        <v>2</v>
      </c>
      <c r="E11" s="10">
        <f t="shared" si="0"/>
        <v>500861.5</v>
      </c>
      <c r="F11" s="355">
        <v>1001723</v>
      </c>
    </row>
    <row r="12" spans="1:6" ht="15">
      <c r="A12" s="159" t="s">
        <v>19</v>
      </c>
      <c r="B12" s="159">
        <v>1999</v>
      </c>
      <c r="C12" s="34" t="s">
        <v>9</v>
      </c>
      <c r="D12" s="159">
        <v>3</v>
      </c>
      <c r="E12" s="10">
        <f t="shared" si="0"/>
        <v>220085</v>
      </c>
      <c r="F12" s="355">
        <v>660255</v>
      </c>
    </row>
    <row r="13" spans="1:6" ht="15">
      <c r="A13" s="159" t="s">
        <v>3100</v>
      </c>
      <c r="B13" s="159">
        <v>1999</v>
      </c>
      <c r="C13" s="34" t="s">
        <v>9</v>
      </c>
      <c r="D13" s="159">
        <v>1</v>
      </c>
      <c r="E13" s="10">
        <f t="shared" si="0"/>
        <v>520600</v>
      </c>
      <c r="F13" s="355">
        <v>520600</v>
      </c>
    </row>
    <row r="14" spans="1:6" ht="15">
      <c r="A14" s="159" t="s">
        <v>3101</v>
      </c>
      <c r="B14" s="159">
        <v>1999</v>
      </c>
      <c r="C14" s="34" t="s">
        <v>9</v>
      </c>
      <c r="D14" s="159">
        <v>1</v>
      </c>
      <c r="E14" s="10">
        <f t="shared" si="0"/>
        <v>778100</v>
      </c>
      <c r="F14" s="355">
        <v>778100</v>
      </c>
    </row>
    <row r="15" spans="1:6" ht="15">
      <c r="A15" s="159" t="s">
        <v>1872</v>
      </c>
      <c r="B15" s="159">
        <v>1999</v>
      </c>
      <c r="C15" s="34" t="s">
        <v>9</v>
      </c>
      <c r="D15" s="159">
        <v>1</v>
      </c>
      <c r="E15" s="10">
        <f t="shared" si="0"/>
        <v>86880</v>
      </c>
      <c r="F15" s="355">
        <v>86880</v>
      </c>
    </row>
    <row r="16" spans="1:6" ht="15">
      <c r="A16" s="159" t="s">
        <v>18</v>
      </c>
      <c r="B16" s="159">
        <v>2000</v>
      </c>
      <c r="C16" s="34" t="s">
        <v>9</v>
      </c>
      <c r="D16" s="159">
        <v>1</v>
      </c>
      <c r="E16" s="10">
        <f t="shared" si="0"/>
        <v>107250</v>
      </c>
      <c r="F16" s="355">
        <v>107250</v>
      </c>
    </row>
    <row r="17" spans="1:6" ht="15">
      <c r="A17" s="159" t="s">
        <v>3102</v>
      </c>
      <c r="B17" s="159">
        <v>2000</v>
      </c>
      <c r="C17" s="34" t="s">
        <v>9</v>
      </c>
      <c r="D17" s="159">
        <v>1</v>
      </c>
      <c r="E17" s="10">
        <f t="shared" si="0"/>
        <v>686583</v>
      </c>
      <c r="F17" s="355">
        <v>686583</v>
      </c>
    </row>
    <row r="18" spans="1:6" ht="25.5">
      <c r="A18" s="159" t="s">
        <v>3103</v>
      </c>
      <c r="B18" s="159">
        <v>2000</v>
      </c>
      <c r="C18" s="34" t="s">
        <v>9</v>
      </c>
      <c r="D18" s="159">
        <v>2</v>
      </c>
      <c r="E18" s="10">
        <f t="shared" si="0"/>
        <v>400804</v>
      </c>
      <c r="F18" s="355">
        <v>801608</v>
      </c>
    </row>
    <row r="19" spans="1:6" ht="15">
      <c r="A19" s="159" t="s">
        <v>3104</v>
      </c>
      <c r="B19" s="159">
        <v>2001</v>
      </c>
      <c r="C19" s="34" t="s">
        <v>9</v>
      </c>
      <c r="D19" s="159">
        <v>1</v>
      </c>
      <c r="E19" s="10">
        <f t="shared" si="0"/>
        <v>444800</v>
      </c>
      <c r="F19" s="355">
        <v>444800</v>
      </c>
    </row>
    <row r="20" spans="1:6" ht="15">
      <c r="A20" s="159" t="s">
        <v>3105</v>
      </c>
      <c r="B20" s="159">
        <v>2001</v>
      </c>
      <c r="C20" s="34" t="s">
        <v>9</v>
      </c>
      <c r="D20" s="159">
        <v>1</v>
      </c>
      <c r="E20" s="10">
        <f t="shared" si="0"/>
        <v>194600</v>
      </c>
      <c r="F20" s="355">
        <v>194600</v>
      </c>
    </row>
    <row r="21" spans="1:6" ht="15">
      <c r="A21" s="159" t="s">
        <v>3106</v>
      </c>
      <c r="B21" s="159">
        <v>2001</v>
      </c>
      <c r="C21" s="34" t="s">
        <v>9</v>
      </c>
      <c r="D21" s="159">
        <v>1</v>
      </c>
      <c r="E21" s="10">
        <f t="shared" si="0"/>
        <v>60048</v>
      </c>
      <c r="F21" s="355">
        <v>60048</v>
      </c>
    </row>
    <row r="22" spans="1:6" ht="15">
      <c r="A22" s="159" t="s">
        <v>3107</v>
      </c>
      <c r="B22" s="159">
        <v>2001</v>
      </c>
      <c r="C22" s="34" t="s">
        <v>9</v>
      </c>
      <c r="D22" s="159">
        <v>1</v>
      </c>
      <c r="E22" s="10">
        <f t="shared" si="0"/>
        <v>134440</v>
      </c>
      <c r="F22" s="355">
        <v>134440</v>
      </c>
    </row>
    <row r="23" spans="1:6" ht="15">
      <c r="A23" s="159" t="s">
        <v>3108</v>
      </c>
      <c r="B23" s="159">
        <v>2001</v>
      </c>
      <c r="C23" s="34" t="s">
        <v>9</v>
      </c>
      <c r="D23" s="159">
        <v>1</v>
      </c>
      <c r="E23" s="10">
        <f t="shared" si="0"/>
        <v>58380</v>
      </c>
      <c r="F23" s="355">
        <v>58380</v>
      </c>
    </row>
    <row r="24" spans="1:6" ht="15">
      <c r="A24" s="159" t="s">
        <v>3109</v>
      </c>
      <c r="B24" s="159">
        <v>2001</v>
      </c>
      <c r="C24" s="34" t="s">
        <v>9</v>
      </c>
      <c r="D24" s="159">
        <v>1</v>
      </c>
      <c r="E24" s="10">
        <f t="shared" si="0"/>
        <v>239950</v>
      </c>
      <c r="F24" s="355">
        <v>239950</v>
      </c>
    </row>
    <row r="25" spans="1:6" ht="25.5">
      <c r="A25" s="159" t="s">
        <v>3110</v>
      </c>
      <c r="B25" s="159">
        <v>2004</v>
      </c>
      <c r="C25" s="34" t="s">
        <v>9</v>
      </c>
      <c r="D25" s="159">
        <v>1</v>
      </c>
      <c r="E25" s="10">
        <f t="shared" si="0"/>
        <v>1008150</v>
      </c>
      <c r="F25" s="355">
        <v>1008150</v>
      </c>
    </row>
    <row r="26" spans="1:6" ht="15">
      <c r="A26" s="159" t="s">
        <v>73</v>
      </c>
      <c r="B26" s="159">
        <v>2004</v>
      </c>
      <c r="C26" s="34" t="s">
        <v>9</v>
      </c>
      <c r="D26" s="159">
        <v>2</v>
      </c>
      <c r="E26" s="10">
        <f t="shared" si="0"/>
        <v>204750</v>
      </c>
      <c r="F26" s="355">
        <v>409500</v>
      </c>
    </row>
    <row r="27" spans="1:6" ht="25.5">
      <c r="A27" s="159" t="s">
        <v>3111</v>
      </c>
      <c r="B27" s="159">
        <v>2005</v>
      </c>
      <c r="C27" s="34" t="s">
        <v>9</v>
      </c>
      <c r="D27" s="159">
        <v>3</v>
      </c>
      <c r="E27" s="10">
        <f t="shared" si="0"/>
        <v>562133.33333333337</v>
      </c>
      <c r="F27" s="355">
        <v>1686400</v>
      </c>
    </row>
    <row r="28" spans="1:6" ht="15">
      <c r="A28" s="159" t="s">
        <v>3112</v>
      </c>
      <c r="B28" s="159">
        <v>2005</v>
      </c>
      <c r="C28" s="34" t="s">
        <v>9</v>
      </c>
      <c r="D28" s="159">
        <v>1</v>
      </c>
      <c r="E28" s="10">
        <f t="shared" si="0"/>
        <v>1610940</v>
      </c>
      <c r="F28" s="355">
        <v>1610940</v>
      </c>
    </row>
    <row r="29" spans="1:6" ht="25.5">
      <c r="A29" s="159" t="s">
        <v>3113</v>
      </c>
      <c r="B29" s="159">
        <v>2007</v>
      </c>
      <c r="C29" s="34" t="s">
        <v>9</v>
      </c>
      <c r="D29" s="159">
        <v>2</v>
      </c>
      <c r="E29" s="10">
        <f t="shared" si="0"/>
        <v>73000</v>
      </c>
      <c r="F29" s="355">
        <v>146000</v>
      </c>
    </row>
    <row r="30" spans="1:6" ht="15">
      <c r="A30" s="159" t="s">
        <v>10</v>
      </c>
      <c r="B30" s="159">
        <v>2007</v>
      </c>
      <c r="C30" s="34" t="s">
        <v>9</v>
      </c>
      <c r="D30" s="159">
        <v>3</v>
      </c>
      <c r="E30" s="10">
        <f t="shared" si="0"/>
        <v>249500</v>
      </c>
      <c r="F30" s="355">
        <v>748500</v>
      </c>
    </row>
    <row r="31" spans="1:6" ht="15">
      <c r="A31" s="159" t="s">
        <v>3114</v>
      </c>
      <c r="B31" s="159">
        <v>2007</v>
      </c>
      <c r="C31" s="34" t="s">
        <v>9</v>
      </c>
      <c r="D31" s="159">
        <v>1</v>
      </c>
      <c r="E31" s="10">
        <f t="shared" si="0"/>
        <v>1292700</v>
      </c>
      <c r="F31" s="355">
        <v>1292700</v>
      </c>
    </row>
    <row r="32" spans="1:6" ht="15">
      <c r="A32" s="159" t="s">
        <v>13</v>
      </c>
      <c r="B32" s="159">
        <v>2007</v>
      </c>
      <c r="C32" s="34" t="s">
        <v>9</v>
      </c>
      <c r="D32" s="159">
        <v>5</v>
      </c>
      <c r="E32" s="10">
        <f t="shared" si="0"/>
        <v>92000</v>
      </c>
      <c r="F32" s="355">
        <v>460000</v>
      </c>
    </row>
    <row r="33" spans="1:6" ht="15">
      <c r="A33" s="159" t="s">
        <v>3115</v>
      </c>
      <c r="B33" s="159">
        <v>2006</v>
      </c>
      <c r="C33" s="34" t="s">
        <v>9</v>
      </c>
      <c r="D33" s="159">
        <v>2</v>
      </c>
      <c r="E33" s="10">
        <f t="shared" si="0"/>
        <v>344215.5</v>
      </c>
      <c r="F33" s="355">
        <v>688431</v>
      </c>
    </row>
    <row r="34" spans="1:6" ht="15">
      <c r="A34" s="159" t="s">
        <v>3116</v>
      </c>
      <c r="B34" s="159">
        <v>2006</v>
      </c>
      <c r="C34" s="34" t="s">
        <v>9</v>
      </c>
      <c r="D34" s="159">
        <v>2</v>
      </c>
      <c r="E34" s="10">
        <f t="shared" si="0"/>
        <v>161411.5</v>
      </c>
      <c r="F34" s="355">
        <v>322823</v>
      </c>
    </row>
    <row r="35" spans="1:6" ht="15">
      <c r="A35" s="159" t="s">
        <v>985</v>
      </c>
      <c r="B35" s="159">
        <v>2006</v>
      </c>
      <c r="C35" s="34" t="s">
        <v>9</v>
      </c>
      <c r="D35" s="159">
        <v>2</v>
      </c>
      <c r="E35" s="10">
        <f t="shared" si="0"/>
        <v>163356</v>
      </c>
      <c r="F35" s="355">
        <v>326712</v>
      </c>
    </row>
    <row r="36" spans="1:6" ht="15">
      <c r="A36" s="159" t="s">
        <v>50</v>
      </c>
      <c r="B36" s="159">
        <v>2006</v>
      </c>
      <c r="C36" s="34" t="s">
        <v>9</v>
      </c>
      <c r="D36" s="159">
        <v>1</v>
      </c>
      <c r="E36" s="10">
        <f t="shared" si="0"/>
        <v>38316</v>
      </c>
      <c r="F36" s="355">
        <v>38316</v>
      </c>
    </row>
    <row r="37" spans="1:6" ht="15">
      <c r="A37" s="159" t="s">
        <v>3117</v>
      </c>
      <c r="B37" s="159">
        <v>2005</v>
      </c>
      <c r="C37" s="34" t="s">
        <v>9</v>
      </c>
      <c r="D37" s="159">
        <v>2</v>
      </c>
      <c r="E37" s="10">
        <f t="shared" si="0"/>
        <v>170200</v>
      </c>
      <c r="F37" s="355">
        <v>340400</v>
      </c>
    </row>
    <row r="38" spans="1:6" ht="15">
      <c r="A38" s="159" t="s">
        <v>3118</v>
      </c>
      <c r="B38" s="159">
        <v>2005</v>
      </c>
      <c r="C38" s="34" t="s">
        <v>9</v>
      </c>
      <c r="D38" s="159">
        <v>2</v>
      </c>
      <c r="E38" s="10">
        <f t="shared" si="0"/>
        <v>238400</v>
      </c>
      <c r="F38" s="355">
        <v>476800</v>
      </c>
    </row>
    <row r="39" spans="1:6" ht="15">
      <c r="A39" s="159" t="s">
        <v>3119</v>
      </c>
      <c r="B39" s="159">
        <v>2006</v>
      </c>
      <c r="C39" s="34" t="s">
        <v>9</v>
      </c>
      <c r="D39" s="159">
        <v>2</v>
      </c>
      <c r="E39" s="10">
        <f t="shared" si="0"/>
        <v>1197500</v>
      </c>
      <c r="F39" s="355">
        <v>2395000</v>
      </c>
    </row>
    <row r="40" spans="1:6" ht="15">
      <c r="A40" s="159" t="s">
        <v>3120</v>
      </c>
      <c r="B40" s="159">
        <v>2006</v>
      </c>
      <c r="C40" s="34" t="s">
        <v>9</v>
      </c>
      <c r="D40" s="159">
        <v>2</v>
      </c>
      <c r="E40" s="10">
        <f t="shared" si="0"/>
        <v>249700</v>
      </c>
      <c r="F40" s="355">
        <v>499400</v>
      </c>
    </row>
    <row r="41" spans="1:6" ht="15">
      <c r="A41" s="159" t="s">
        <v>18</v>
      </c>
      <c r="B41" s="159">
        <v>2006</v>
      </c>
      <c r="C41" s="34" t="s">
        <v>9</v>
      </c>
      <c r="D41" s="159">
        <v>2</v>
      </c>
      <c r="E41" s="10">
        <f t="shared" si="0"/>
        <v>141600</v>
      </c>
      <c r="F41" s="355">
        <v>283200</v>
      </c>
    </row>
    <row r="42" spans="1:6" ht="15">
      <c r="A42" s="159" t="s">
        <v>19</v>
      </c>
      <c r="B42" s="159">
        <v>2006</v>
      </c>
      <c r="C42" s="34" t="s">
        <v>9</v>
      </c>
      <c r="D42" s="159">
        <v>10</v>
      </c>
      <c r="E42" s="10">
        <f t="shared" si="0"/>
        <v>73000</v>
      </c>
      <c r="F42" s="355">
        <v>730000</v>
      </c>
    </row>
    <row r="43" spans="1:6" ht="15">
      <c r="A43" s="159" t="s">
        <v>994</v>
      </c>
      <c r="B43" s="159">
        <v>2005</v>
      </c>
      <c r="C43" s="34" t="s">
        <v>9</v>
      </c>
      <c r="D43" s="159">
        <v>1</v>
      </c>
      <c r="E43" s="10">
        <f t="shared" si="0"/>
        <v>197800</v>
      </c>
      <c r="F43" s="355">
        <v>197800</v>
      </c>
    </row>
    <row r="44" spans="1:6" ht="25.5">
      <c r="A44" s="159" t="s">
        <v>3121</v>
      </c>
      <c r="B44" s="159">
        <v>2006</v>
      </c>
      <c r="C44" s="34" t="s">
        <v>9</v>
      </c>
      <c r="D44" s="159">
        <v>1</v>
      </c>
      <c r="E44" s="10">
        <f t="shared" si="0"/>
        <v>6232877</v>
      </c>
      <c r="F44" s="355">
        <v>6232877</v>
      </c>
    </row>
    <row r="45" spans="1:6" ht="25.5">
      <c r="A45" s="159" t="s">
        <v>3122</v>
      </c>
      <c r="B45" s="159">
        <v>2006</v>
      </c>
      <c r="C45" s="34" t="s">
        <v>9</v>
      </c>
      <c r="D45" s="159">
        <v>1</v>
      </c>
      <c r="E45" s="10">
        <f t="shared" si="0"/>
        <v>9345457</v>
      </c>
      <c r="F45" s="355">
        <v>9345457</v>
      </c>
    </row>
    <row r="46" spans="1:6" ht="38.25">
      <c r="A46" s="159" t="s">
        <v>3123</v>
      </c>
      <c r="B46" s="159">
        <v>2006</v>
      </c>
      <c r="C46" s="34" t="s">
        <v>9</v>
      </c>
      <c r="D46" s="159">
        <v>50</v>
      </c>
      <c r="E46" s="10">
        <f t="shared" si="0"/>
        <v>102344.76</v>
      </c>
      <c r="F46" s="355">
        <v>5117238</v>
      </c>
    </row>
    <row r="47" spans="1:6" ht="25.5">
      <c r="A47" s="159" t="s">
        <v>3124</v>
      </c>
      <c r="B47" s="159">
        <v>2006</v>
      </c>
      <c r="C47" s="34" t="s">
        <v>9</v>
      </c>
      <c r="D47" s="159">
        <v>1</v>
      </c>
      <c r="E47" s="10">
        <f t="shared" si="0"/>
        <v>1235854</v>
      </c>
      <c r="F47" s="355">
        <v>1235854</v>
      </c>
    </row>
    <row r="48" spans="1:6" ht="15">
      <c r="A48" s="159" t="s">
        <v>3125</v>
      </c>
      <c r="B48" s="159">
        <v>2006</v>
      </c>
      <c r="C48" s="34" t="s">
        <v>9</v>
      </c>
      <c r="D48" s="159">
        <v>2</v>
      </c>
      <c r="E48" s="10">
        <f t="shared" si="0"/>
        <v>1235853.5</v>
      </c>
      <c r="F48" s="355">
        <v>2471707</v>
      </c>
    </row>
    <row r="49" spans="1:6" ht="15">
      <c r="A49" s="159" t="s">
        <v>1001</v>
      </c>
      <c r="B49" s="159">
        <v>2006</v>
      </c>
      <c r="C49" s="34" t="s">
        <v>9</v>
      </c>
      <c r="D49" s="159">
        <v>1</v>
      </c>
      <c r="E49" s="10">
        <f t="shared" si="0"/>
        <v>1268535</v>
      </c>
      <c r="F49" s="355">
        <v>1268535</v>
      </c>
    </row>
    <row r="50" spans="1:6" ht="15">
      <c r="A50" s="159" t="s">
        <v>12</v>
      </c>
      <c r="B50" s="159">
        <v>2006</v>
      </c>
      <c r="C50" s="34" t="s">
        <v>9</v>
      </c>
      <c r="D50" s="159">
        <v>1</v>
      </c>
      <c r="E50" s="10">
        <f t="shared" si="0"/>
        <v>2412844</v>
      </c>
      <c r="F50" s="355">
        <v>2412844</v>
      </c>
    </row>
    <row r="51" spans="1:6" ht="15">
      <c r="A51" s="159" t="s">
        <v>3126</v>
      </c>
      <c r="B51" s="159">
        <v>2006</v>
      </c>
      <c r="C51" s="34" t="s">
        <v>9</v>
      </c>
      <c r="D51" s="159">
        <v>29</v>
      </c>
      <c r="E51" s="10">
        <f t="shared" si="0"/>
        <v>531509.24137931038</v>
      </c>
      <c r="F51" s="355">
        <v>15413768</v>
      </c>
    </row>
    <row r="52" spans="1:6" ht="15">
      <c r="A52" s="159" t="s">
        <v>3127</v>
      </c>
      <c r="B52" s="159">
        <v>2006</v>
      </c>
      <c r="C52" s="34" t="s">
        <v>9</v>
      </c>
      <c r="D52" s="159">
        <v>29</v>
      </c>
      <c r="E52" s="10">
        <f t="shared" si="0"/>
        <v>140485.20689655171</v>
      </c>
      <c r="F52" s="355">
        <v>4074071</v>
      </c>
    </row>
    <row r="53" spans="1:6" ht="15">
      <c r="A53" s="159" t="s">
        <v>3128</v>
      </c>
      <c r="B53" s="159">
        <v>2006</v>
      </c>
      <c r="C53" s="34" t="s">
        <v>9</v>
      </c>
      <c r="D53" s="159">
        <v>18</v>
      </c>
      <c r="E53" s="10">
        <f t="shared" si="0"/>
        <v>90460.777777777781</v>
      </c>
      <c r="F53" s="355">
        <v>1628294</v>
      </c>
    </row>
    <row r="54" spans="1:6" ht="25.5">
      <c r="A54" s="159" t="s">
        <v>3129</v>
      </c>
      <c r="B54" s="159">
        <v>2006</v>
      </c>
      <c r="C54" s="34" t="s">
        <v>9</v>
      </c>
      <c r="D54" s="159">
        <v>1</v>
      </c>
      <c r="E54" s="10">
        <f t="shared" si="0"/>
        <v>1746268</v>
      </c>
      <c r="F54" s="355">
        <v>1746268</v>
      </c>
    </row>
    <row r="55" spans="1:6" ht="25.5">
      <c r="A55" s="159" t="s">
        <v>3130</v>
      </c>
      <c r="B55" s="159">
        <v>2007</v>
      </c>
      <c r="C55" s="34" t="s">
        <v>9</v>
      </c>
      <c r="D55" s="159">
        <v>14</v>
      </c>
      <c r="E55" s="10">
        <f t="shared" si="0"/>
        <v>293700</v>
      </c>
      <c r="F55" s="355">
        <v>4111800</v>
      </c>
    </row>
    <row r="56" spans="1:6" ht="15">
      <c r="A56" s="159" t="s">
        <v>3131</v>
      </c>
      <c r="B56" s="159">
        <v>2007</v>
      </c>
      <c r="C56" s="34" t="s">
        <v>9</v>
      </c>
      <c r="D56" s="159">
        <v>14</v>
      </c>
      <c r="E56" s="10">
        <f t="shared" si="0"/>
        <v>112800</v>
      </c>
      <c r="F56" s="355">
        <v>1579200</v>
      </c>
    </row>
    <row r="57" spans="1:6" ht="25.5">
      <c r="A57" s="159" t="s">
        <v>3132</v>
      </c>
      <c r="B57" s="159">
        <v>2007</v>
      </c>
      <c r="C57" s="34" t="s">
        <v>9</v>
      </c>
      <c r="D57" s="159">
        <v>1</v>
      </c>
      <c r="E57" s="10">
        <f t="shared" si="0"/>
        <v>651700</v>
      </c>
      <c r="F57" s="355">
        <v>651700</v>
      </c>
    </row>
    <row r="58" spans="1:6" ht="15">
      <c r="A58" s="159" t="s">
        <v>3133</v>
      </c>
      <c r="B58" s="159">
        <v>2007</v>
      </c>
      <c r="C58" s="34" t="s">
        <v>9</v>
      </c>
      <c r="D58" s="159">
        <v>4</v>
      </c>
      <c r="E58" s="10">
        <f t="shared" si="0"/>
        <v>170200</v>
      </c>
      <c r="F58" s="355">
        <v>680800</v>
      </c>
    </row>
    <row r="59" spans="1:6" ht="25.5">
      <c r="A59" s="168" t="s">
        <v>3134</v>
      </c>
      <c r="B59" s="159">
        <v>2007</v>
      </c>
      <c r="C59" s="34" t="s">
        <v>9</v>
      </c>
      <c r="D59" s="159">
        <v>9</v>
      </c>
      <c r="E59" s="10">
        <f t="shared" si="0"/>
        <v>58900</v>
      </c>
      <c r="F59" s="355">
        <v>530100</v>
      </c>
    </row>
    <row r="60" spans="1:6" ht="15">
      <c r="A60" s="159" t="s">
        <v>14</v>
      </c>
      <c r="B60" s="159">
        <v>2007</v>
      </c>
      <c r="C60" s="34" t="s">
        <v>9</v>
      </c>
      <c r="D60" s="159">
        <v>15</v>
      </c>
      <c r="E60" s="10">
        <f t="shared" si="0"/>
        <v>45600</v>
      </c>
      <c r="F60" s="355">
        <v>684000</v>
      </c>
    </row>
    <row r="61" spans="1:6" ht="15">
      <c r="A61" s="159" t="s">
        <v>995</v>
      </c>
      <c r="B61" s="159">
        <v>2007</v>
      </c>
      <c r="C61" s="34" t="s">
        <v>9</v>
      </c>
      <c r="D61" s="159">
        <v>5</v>
      </c>
      <c r="E61" s="10">
        <f t="shared" si="0"/>
        <v>260140</v>
      </c>
      <c r="F61" s="355">
        <v>1300700</v>
      </c>
    </row>
    <row r="62" spans="1:6" ht="15">
      <c r="A62" s="159" t="s">
        <v>2024</v>
      </c>
      <c r="B62" s="159">
        <v>2007</v>
      </c>
      <c r="C62" s="34" t="s">
        <v>9</v>
      </c>
      <c r="D62" s="159">
        <v>10</v>
      </c>
      <c r="E62" s="10">
        <f t="shared" si="0"/>
        <v>241700</v>
      </c>
      <c r="F62" s="355">
        <v>2417000</v>
      </c>
    </row>
    <row r="63" spans="1:6" ht="25.5">
      <c r="A63" s="159" t="s">
        <v>3135</v>
      </c>
      <c r="B63" s="159">
        <v>2007</v>
      </c>
      <c r="C63" s="34" t="s">
        <v>9</v>
      </c>
      <c r="D63" s="159">
        <v>1</v>
      </c>
      <c r="E63" s="10">
        <f t="shared" si="0"/>
        <v>651700</v>
      </c>
      <c r="F63" s="355">
        <v>651700</v>
      </c>
    </row>
    <row r="64" spans="1:6" ht="15">
      <c r="A64" s="159" t="s">
        <v>56</v>
      </c>
      <c r="B64" s="159">
        <v>2007</v>
      </c>
      <c r="C64" s="34" t="s">
        <v>9</v>
      </c>
      <c r="D64" s="159">
        <v>2</v>
      </c>
      <c r="E64" s="10">
        <f t="shared" si="0"/>
        <v>47500</v>
      </c>
      <c r="F64" s="355">
        <v>95000</v>
      </c>
    </row>
    <row r="65" spans="1:6" ht="15">
      <c r="A65" s="159" t="s">
        <v>3136</v>
      </c>
      <c r="B65" s="159">
        <v>2007</v>
      </c>
      <c r="C65" s="34" t="s">
        <v>9</v>
      </c>
      <c r="D65" s="159">
        <v>10</v>
      </c>
      <c r="E65" s="10">
        <f t="shared" si="0"/>
        <v>112800</v>
      </c>
      <c r="F65" s="355">
        <v>1128000</v>
      </c>
    </row>
    <row r="66" spans="1:6" ht="15">
      <c r="A66" s="159" t="s">
        <v>3137</v>
      </c>
      <c r="B66" s="159">
        <v>2007</v>
      </c>
      <c r="C66" s="34" t="s">
        <v>9</v>
      </c>
      <c r="D66" s="159">
        <v>6</v>
      </c>
      <c r="E66" s="10">
        <f t="shared" si="0"/>
        <v>58900</v>
      </c>
      <c r="F66" s="355">
        <v>353400</v>
      </c>
    </row>
    <row r="67" spans="1:6" ht="15">
      <c r="A67" s="159" t="s">
        <v>2024</v>
      </c>
      <c r="B67" s="159">
        <v>2007</v>
      </c>
      <c r="C67" s="34" t="s">
        <v>9</v>
      </c>
      <c r="D67" s="159">
        <v>1</v>
      </c>
      <c r="E67" s="10">
        <f t="shared" si="0"/>
        <v>241700</v>
      </c>
      <c r="F67" s="355">
        <v>241700</v>
      </c>
    </row>
    <row r="68" spans="1:6" ht="15">
      <c r="A68" s="159" t="s">
        <v>3136</v>
      </c>
      <c r="B68" s="159">
        <v>2007</v>
      </c>
      <c r="C68" s="34" t="s">
        <v>9</v>
      </c>
      <c r="D68" s="159">
        <v>1</v>
      </c>
      <c r="E68" s="10">
        <f t="shared" si="0"/>
        <v>112700</v>
      </c>
      <c r="F68" s="355">
        <v>112700</v>
      </c>
    </row>
    <row r="69" spans="1:6" ht="15">
      <c r="A69" s="159" t="s">
        <v>3137</v>
      </c>
      <c r="B69" s="159">
        <v>2007</v>
      </c>
      <c r="C69" s="34" t="s">
        <v>9</v>
      </c>
      <c r="D69" s="159">
        <v>5</v>
      </c>
      <c r="E69" s="10">
        <f t="shared" si="0"/>
        <v>58940</v>
      </c>
      <c r="F69" s="355">
        <v>294700</v>
      </c>
    </row>
    <row r="70" spans="1:6" ht="15">
      <c r="A70" s="159" t="s">
        <v>14</v>
      </c>
      <c r="B70" s="159">
        <v>2007</v>
      </c>
      <c r="C70" s="34" t="s">
        <v>9</v>
      </c>
      <c r="D70" s="159">
        <v>16</v>
      </c>
      <c r="E70" s="10">
        <f t="shared" si="0"/>
        <v>45600</v>
      </c>
      <c r="F70" s="355">
        <v>729600</v>
      </c>
    </row>
    <row r="71" spans="1:6" ht="25.5">
      <c r="A71" s="159" t="s">
        <v>3138</v>
      </c>
      <c r="B71" s="159">
        <v>2007</v>
      </c>
      <c r="C71" s="34" t="s">
        <v>9</v>
      </c>
      <c r="D71" s="159">
        <v>1</v>
      </c>
      <c r="E71" s="10">
        <f t="shared" ref="E71:E134" si="1">F71/D71</f>
        <v>2790000</v>
      </c>
      <c r="F71" s="355">
        <v>2790000</v>
      </c>
    </row>
    <row r="72" spans="1:6" ht="25.5">
      <c r="A72" s="159" t="s">
        <v>3139</v>
      </c>
      <c r="B72" s="159">
        <v>2007</v>
      </c>
      <c r="C72" s="34" t="s">
        <v>9</v>
      </c>
      <c r="D72" s="159">
        <v>1</v>
      </c>
      <c r="E72" s="10">
        <f t="shared" si="1"/>
        <v>2790000</v>
      </c>
      <c r="F72" s="355">
        <v>2790000</v>
      </c>
    </row>
    <row r="73" spans="1:6" ht="25.5">
      <c r="A73" s="159" t="s">
        <v>3140</v>
      </c>
      <c r="B73" s="159">
        <v>2007</v>
      </c>
      <c r="C73" s="34" t="s">
        <v>9</v>
      </c>
      <c r="D73" s="159">
        <v>1</v>
      </c>
      <c r="E73" s="10">
        <f t="shared" si="1"/>
        <v>619000</v>
      </c>
      <c r="F73" s="355">
        <v>619000</v>
      </c>
    </row>
    <row r="74" spans="1:6" ht="15">
      <c r="A74" s="159" t="s">
        <v>3141</v>
      </c>
      <c r="B74" s="159" t="s">
        <v>3142</v>
      </c>
      <c r="C74" s="34" t="s">
        <v>9</v>
      </c>
      <c r="D74" s="159">
        <v>1</v>
      </c>
      <c r="E74" s="10">
        <f t="shared" si="1"/>
        <v>193679</v>
      </c>
      <c r="F74" s="355">
        <v>193679</v>
      </c>
    </row>
    <row r="75" spans="1:6" ht="38.25">
      <c r="A75" s="159" t="s">
        <v>3143</v>
      </c>
      <c r="B75" s="159" t="s">
        <v>3144</v>
      </c>
      <c r="C75" s="34" t="s">
        <v>9</v>
      </c>
      <c r="D75" s="159">
        <v>1</v>
      </c>
      <c r="E75" s="10">
        <f t="shared" si="1"/>
        <v>2212800</v>
      </c>
      <c r="F75" s="355">
        <v>2212800</v>
      </c>
    </row>
    <row r="76" spans="1:6" ht="25.5">
      <c r="A76" s="159" t="s">
        <v>3145</v>
      </c>
      <c r="B76" s="159" t="s">
        <v>3144</v>
      </c>
      <c r="C76" s="34" t="s">
        <v>9</v>
      </c>
      <c r="D76" s="159">
        <v>1</v>
      </c>
      <c r="E76" s="10">
        <f t="shared" si="1"/>
        <v>206400</v>
      </c>
      <c r="F76" s="355">
        <v>206400</v>
      </c>
    </row>
    <row r="77" spans="1:6" ht="15">
      <c r="A77" s="159" t="s">
        <v>724</v>
      </c>
      <c r="B77" s="159" t="s">
        <v>3146</v>
      </c>
      <c r="C77" s="34" t="s">
        <v>9</v>
      </c>
      <c r="D77" s="159">
        <v>1</v>
      </c>
      <c r="E77" s="10">
        <f t="shared" si="1"/>
        <v>58000</v>
      </c>
      <c r="F77" s="355">
        <v>58000</v>
      </c>
    </row>
    <row r="78" spans="1:6" ht="38.25">
      <c r="A78" s="159" t="s">
        <v>3147</v>
      </c>
      <c r="B78" s="159" t="s">
        <v>3148</v>
      </c>
      <c r="C78" s="34" t="s">
        <v>9</v>
      </c>
      <c r="D78" s="159">
        <v>3</v>
      </c>
      <c r="E78" s="10">
        <f t="shared" si="1"/>
        <v>384240</v>
      </c>
      <c r="F78" s="355">
        <v>1152720</v>
      </c>
    </row>
    <row r="79" spans="1:6" ht="51">
      <c r="A79" s="159" t="s">
        <v>3149</v>
      </c>
      <c r="B79" s="159" t="s">
        <v>3148</v>
      </c>
      <c r="C79" s="34" t="s">
        <v>9</v>
      </c>
      <c r="D79" s="159">
        <v>4</v>
      </c>
      <c r="E79" s="10">
        <f t="shared" si="1"/>
        <v>404685</v>
      </c>
      <c r="F79" s="355">
        <v>1618740</v>
      </c>
    </row>
    <row r="80" spans="1:6" ht="25.5">
      <c r="A80" s="159" t="s">
        <v>3150</v>
      </c>
      <c r="B80" s="159" t="s">
        <v>3148</v>
      </c>
      <c r="C80" s="34" t="s">
        <v>9</v>
      </c>
      <c r="D80" s="159">
        <v>3</v>
      </c>
      <c r="E80" s="10">
        <f t="shared" si="1"/>
        <v>99771</v>
      </c>
      <c r="F80" s="355">
        <v>299313</v>
      </c>
    </row>
    <row r="81" spans="1:6" ht="15">
      <c r="A81" s="159" t="s">
        <v>3151</v>
      </c>
      <c r="B81" s="159" t="s">
        <v>3148</v>
      </c>
      <c r="C81" s="34" t="s">
        <v>9</v>
      </c>
      <c r="D81" s="159">
        <v>4</v>
      </c>
      <c r="E81" s="10">
        <f t="shared" si="1"/>
        <v>103662</v>
      </c>
      <c r="F81" s="355">
        <v>414648</v>
      </c>
    </row>
    <row r="82" spans="1:6" ht="25.5">
      <c r="A82" s="159" t="s">
        <v>424</v>
      </c>
      <c r="B82" s="159" t="s">
        <v>3148</v>
      </c>
      <c r="C82" s="34" t="s">
        <v>9</v>
      </c>
      <c r="D82" s="159">
        <v>4</v>
      </c>
      <c r="E82" s="10">
        <f t="shared" si="1"/>
        <v>29781</v>
      </c>
      <c r="F82" s="355">
        <v>119124</v>
      </c>
    </row>
    <row r="83" spans="1:6" ht="15">
      <c r="A83" s="159" t="s">
        <v>3152</v>
      </c>
      <c r="B83" s="159" t="s">
        <v>3148</v>
      </c>
      <c r="C83" s="34" t="s">
        <v>9</v>
      </c>
      <c r="D83" s="159">
        <v>3</v>
      </c>
      <c r="E83" s="10">
        <f t="shared" si="1"/>
        <v>54008</v>
      </c>
      <c r="F83" s="355">
        <v>162024</v>
      </c>
    </row>
    <row r="84" spans="1:6" ht="15">
      <c r="A84" s="159" t="s">
        <v>3153</v>
      </c>
      <c r="B84" s="159" t="s">
        <v>3148</v>
      </c>
      <c r="C84" s="34" t="s">
        <v>9</v>
      </c>
      <c r="D84" s="159">
        <v>2</v>
      </c>
      <c r="E84" s="10">
        <f t="shared" si="1"/>
        <v>105506</v>
      </c>
      <c r="F84" s="355">
        <v>211012</v>
      </c>
    </row>
    <row r="85" spans="1:6" ht="15">
      <c r="A85" s="159" t="s">
        <v>3154</v>
      </c>
      <c r="B85" s="159" t="s">
        <v>3148</v>
      </c>
      <c r="C85" s="34" t="s">
        <v>9</v>
      </c>
      <c r="D85" s="159">
        <v>1</v>
      </c>
      <c r="E85" s="10">
        <f t="shared" si="1"/>
        <v>225768</v>
      </c>
      <c r="F85" s="355">
        <v>225768</v>
      </c>
    </row>
    <row r="86" spans="1:6" ht="15">
      <c r="A86" s="159" t="s">
        <v>3151</v>
      </c>
      <c r="B86" s="159" t="s">
        <v>3155</v>
      </c>
      <c r="C86" s="34" t="s">
        <v>9</v>
      </c>
      <c r="D86" s="159">
        <v>5</v>
      </c>
      <c r="E86" s="10">
        <f t="shared" si="1"/>
        <v>103661.99999999999</v>
      </c>
      <c r="F86" s="355">
        <v>518309.99999999994</v>
      </c>
    </row>
    <row r="87" spans="1:6" ht="25.5">
      <c r="A87" s="159" t="s">
        <v>424</v>
      </c>
      <c r="B87" s="159" t="s">
        <v>3155</v>
      </c>
      <c r="C87" s="34" t="s">
        <v>9</v>
      </c>
      <c r="D87" s="159">
        <v>10</v>
      </c>
      <c r="E87" s="10">
        <f t="shared" si="1"/>
        <v>29781</v>
      </c>
      <c r="F87" s="355">
        <v>297810</v>
      </c>
    </row>
    <row r="88" spans="1:6" ht="15">
      <c r="A88" s="159" t="s">
        <v>3152</v>
      </c>
      <c r="B88" s="159" t="s">
        <v>3155</v>
      </c>
      <c r="C88" s="34" t="s">
        <v>9</v>
      </c>
      <c r="D88" s="159">
        <v>2</v>
      </c>
      <c r="E88" s="10">
        <f t="shared" si="1"/>
        <v>50100</v>
      </c>
      <c r="F88" s="355">
        <v>100200</v>
      </c>
    </row>
    <row r="89" spans="1:6" ht="15">
      <c r="A89" s="159" t="s">
        <v>3153</v>
      </c>
      <c r="B89" s="159" t="s">
        <v>3155</v>
      </c>
      <c r="C89" s="34" t="s">
        <v>9</v>
      </c>
      <c r="D89" s="159">
        <v>2</v>
      </c>
      <c r="E89" s="10">
        <f t="shared" si="1"/>
        <v>105506</v>
      </c>
      <c r="F89" s="355">
        <v>211012</v>
      </c>
    </row>
    <row r="90" spans="1:6" ht="51">
      <c r="A90" s="159" t="s">
        <v>3149</v>
      </c>
      <c r="B90" s="159" t="s">
        <v>3155</v>
      </c>
      <c r="C90" s="34" t="s">
        <v>9</v>
      </c>
      <c r="D90" s="159">
        <v>5</v>
      </c>
      <c r="E90" s="10">
        <f t="shared" si="1"/>
        <v>404685</v>
      </c>
      <c r="F90" s="355">
        <v>2023425</v>
      </c>
    </row>
    <row r="91" spans="1:6" ht="51">
      <c r="A91" s="356" t="s">
        <v>3156</v>
      </c>
      <c r="B91" s="159" t="s">
        <v>3157</v>
      </c>
      <c r="C91" s="34" t="s">
        <v>9</v>
      </c>
      <c r="D91" s="159">
        <v>2</v>
      </c>
      <c r="E91" s="10">
        <f t="shared" si="1"/>
        <v>404700</v>
      </c>
      <c r="F91" s="355">
        <v>809400</v>
      </c>
    </row>
    <row r="92" spans="1:6" ht="15">
      <c r="A92" s="357" t="s">
        <v>3158</v>
      </c>
      <c r="B92" s="159" t="s">
        <v>3157</v>
      </c>
      <c r="C92" s="34" t="s">
        <v>9</v>
      </c>
      <c r="D92" s="159">
        <v>2</v>
      </c>
      <c r="E92" s="10">
        <f t="shared" si="1"/>
        <v>103650</v>
      </c>
      <c r="F92" s="355">
        <v>207300</v>
      </c>
    </row>
    <row r="93" spans="1:6" ht="15">
      <c r="A93" s="357" t="s">
        <v>772</v>
      </c>
      <c r="B93" s="159" t="s">
        <v>3157</v>
      </c>
      <c r="C93" s="34" t="s">
        <v>9</v>
      </c>
      <c r="D93" s="159">
        <v>2</v>
      </c>
      <c r="E93" s="10">
        <f t="shared" si="1"/>
        <v>50100</v>
      </c>
      <c r="F93" s="355">
        <v>100200</v>
      </c>
    </row>
    <row r="94" spans="1:6" ht="15">
      <c r="A94" s="357" t="s">
        <v>3159</v>
      </c>
      <c r="B94" s="159" t="s">
        <v>3157</v>
      </c>
      <c r="C94" s="34" t="s">
        <v>9</v>
      </c>
      <c r="D94" s="159">
        <v>1</v>
      </c>
      <c r="E94" s="10">
        <f t="shared" si="1"/>
        <v>964700</v>
      </c>
      <c r="F94" s="355">
        <v>964700</v>
      </c>
    </row>
    <row r="95" spans="1:6" ht="15">
      <c r="A95" s="357" t="s">
        <v>3160</v>
      </c>
      <c r="B95" s="159" t="s">
        <v>3161</v>
      </c>
      <c r="C95" s="34" t="s">
        <v>9</v>
      </c>
      <c r="D95" s="159">
        <v>6</v>
      </c>
      <c r="E95" s="10">
        <f t="shared" si="1"/>
        <v>100800</v>
      </c>
      <c r="F95" s="355">
        <v>604800</v>
      </c>
    </row>
    <row r="96" spans="1:6" ht="15">
      <c r="A96" s="357" t="s">
        <v>3162</v>
      </c>
      <c r="B96" s="159" t="s">
        <v>3161</v>
      </c>
      <c r="C96" s="34" t="s">
        <v>9</v>
      </c>
      <c r="D96" s="159">
        <v>4</v>
      </c>
      <c r="E96" s="10">
        <f t="shared" si="1"/>
        <v>267300</v>
      </c>
      <c r="F96" s="355">
        <v>1069200</v>
      </c>
    </row>
    <row r="97" spans="1:6" ht="15">
      <c r="A97" s="357" t="s">
        <v>3162</v>
      </c>
      <c r="B97" s="159" t="s">
        <v>3161</v>
      </c>
      <c r="C97" s="34" t="s">
        <v>9</v>
      </c>
      <c r="D97" s="159">
        <v>2</v>
      </c>
      <c r="E97" s="10">
        <f t="shared" si="1"/>
        <v>493300</v>
      </c>
      <c r="F97" s="355">
        <v>986600</v>
      </c>
    </row>
    <row r="98" spans="1:6" ht="15">
      <c r="A98" s="357" t="s">
        <v>772</v>
      </c>
      <c r="B98" s="159" t="s">
        <v>3161</v>
      </c>
      <c r="C98" s="34" t="s">
        <v>9</v>
      </c>
      <c r="D98" s="159">
        <v>5</v>
      </c>
      <c r="E98" s="10">
        <f t="shared" si="1"/>
        <v>50100</v>
      </c>
      <c r="F98" s="355">
        <v>250500</v>
      </c>
    </row>
    <row r="99" spans="1:6" ht="15">
      <c r="A99" s="357" t="s">
        <v>3163</v>
      </c>
      <c r="B99" s="159" t="s">
        <v>3161</v>
      </c>
      <c r="C99" s="34" t="s">
        <v>9</v>
      </c>
      <c r="D99" s="159">
        <v>2</v>
      </c>
      <c r="E99" s="10">
        <f t="shared" si="1"/>
        <v>44300</v>
      </c>
      <c r="F99" s="355">
        <v>88600</v>
      </c>
    </row>
    <row r="100" spans="1:6" ht="15">
      <c r="A100" s="357" t="s">
        <v>3164</v>
      </c>
      <c r="B100" s="159" t="s">
        <v>3161</v>
      </c>
      <c r="C100" s="34" t="s">
        <v>9</v>
      </c>
      <c r="D100" s="159">
        <v>5</v>
      </c>
      <c r="E100" s="10">
        <f t="shared" si="1"/>
        <v>404680</v>
      </c>
      <c r="F100" s="355">
        <v>2023400</v>
      </c>
    </row>
    <row r="101" spans="1:6" ht="15">
      <c r="A101" s="357" t="s">
        <v>3165</v>
      </c>
      <c r="B101" s="159" t="s">
        <v>3161</v>
      </c>
      <c r="C101" s="34" t="s">
        <v>9</v>
      </c>
      <c r="D101" s="159">
        <v>5</v>
      </c>
      <c r="E101" s="10">
        <f t="shared" si="1"/>
        <v>103660</v>
      </c>
      <c r="F101" s="355">
        <v>518300</v>
      </c>
    </row>
    <row r="102" spans="1:6" ht="15">
      <c r="A102" s="357" t="s">
        <v>2196</v>
      </c>
      <c r="B102" s="159" t="s">
        <v>3161</v>
      </c>
      <c r="C102" s="34" t="s">
        <v>9</v>
      </c>
      <c r="D102" s="159">
        <v>2</v>
      </c>
      <c r="E102" s="10">
        <f t="shared" si="1"/>
        <v>105500</v>
      </c>
      <c r="F102" s="355">
        <v>211000</v>
      </c>
    </row>
    <row r="103" spans="1:6" ht="15">
      <c r="A103" s="357" t="s">
        <v>3166</v>
      </c>
      <c r="B103" s="159" t="s">
        <v>3161</v>
      </c>
      <c r="C103" s="34" t="s">
        <v>9</v>
      </c>
      <c r="D103" s="159">
        <v>8</v>
      </c>
      <c r="E103" s="10">
        <f t="shared" si="1"/>
        <v>29775</v>
      </c>
      <c r="F103" s="355">
        <v>238200</v>
      </c>
    </row>
    <row r="104" spans="1:6" ht="25.5">
      <c r="A104" s="357" t="s">
        <v>3167</v>
      </c>
      <c r="B104" s="159" t="s">
        <v>3161</v>
      </c>
      <c r="C104" s="34" t="s">
        <v>9</v>
      </c>
      <c r="D104" s="159">
        <v>1</v>
      </c>
      <c r="E104" s="10">
        <f t="shared" si="1"/>
        <v>542800</v>
      </c>
      <c r="F104" s="355">
        <v>542800</v>
      </c>
    </row>
    <row r="105" spans="1:6" ht="25.5">
      <c r="A105" s="357" t="s">
        <v>3167</v>
      </c>
      <c r="B105" s="159" t="s">
        <v>3161</v>
      </c>
      <c r="C105" s="34" t="s">
        <v>9</v>
      </c>
      <c r="D105" s="159">
        <v>1</v>
      </c>
      <c r="E105" s="10">
        <f t="shared" si="1"/>
        <v>527300</v>
      </c>
      <c r="F105" s="355">
        <v>527300</v>
      </c>
    </row>
    <row r="106" spans="1:6" ht="15">
      <c r="A106" s="357" t="s">
        <v>3168</v>
      </c>
      <c r="B106" s="159" t="s">
        <v>3161</v>
      </c>
      <c r="C106" s="34" t="s">
        <v>9</v>
      </c>
      <c r="D106" s="159">
        <v>2</v>
      </c>
      <c r="E106" s="10">
        <f t="shared" si="1"/>
        <v>115950</v>
      </c>
      <c r="F106" s="355">
        <v>231900</v>
      </c>
    </row>
    <row r="107" spans="1:6" ht="25.5">
      <c r="A107" s="357" t="s">
        <v>3167</v>
      </c>
      <c r="B107" s="159" t="s">
        <v>3161</v>
      </c>
      <c r="C107" s="34" t="s">
        <v>9</v>
      </c>
      <c r="D107" s="159">
        <v>1</v>
      </c>
      <c r="E107" s="10">
        <f t="shared" si="1"/>
        <v>384200</v>
      </c>
      <c r="F107" s="355">
        <v>384200</v>
      </c>
    </row>
    <row r="108" spans="1:6" ht="15">
      <c r="A108" s="357" t="s">
        <v>1449</v>
      </c>
      <c r="B108" s="159" t="s">
        <v>3161</v>
      </c>
      <c r="C108" s="34" t="s">
        <v>9</v>
      </c>
      <c r="D108" s="159">
        <v>1</v>
      </c>
      <c r="E108" s="10">
        <f t="shared" si="1"/>
        <v>99800</v>
      </c>
      <c r="F108" s="355">
        <v>99800</v>
      </c>
    </row>
    <row r="109" spans="1:6" ht="15">
      <c r="A109" s="357" t="s">
        <v>3169</v>
      </c>
      <c r="B109" s="159" t="s">
        <v>3161</v>
      </c>
      <c r="C109" s="34" t="s">
        <v>9</v>
      </c>
      <c r="D109" s="159">
        <v>1</v>
      </c>
      <c r="E109" s="10">
        <f t="shared" si="1"/>
        <v>87500</v>
      </c>
      <c r="F109" s="355">
        <v>87500</v>
      </c>
    </row>
    <row r="110" spans="1:6" ht="15">
      <c r="A110" s="357" t="s">
        <v>3162</v>
      </c>
      <c r="B110" s="159" t="s">
        <v>3161</v>
      </c>
      <c r="C110" s="34" t="s">
        <v>9</v>
      </c>
      <c r="D110" s="159">
        <v>1</v>
      </c>
      <c r="E110" s="10">
        <f t="shared" si="1"/>
        <v>241700</v>
      </c>
      <c r="F110" s="355">
        <v>241700</v>
      </c>
    </row>
    <row r="111" spans="1:6" ht="15">
      <c r="A111" s="357" t="s">
        <v>3170</v>
      </c>
      <c r="B111" s="159" t="s">
        <v>3161</v>
      </c>
      <c r="C111" s="34" t="s">
        <v>9</v>
      </c>
      <c r="D111" s="159">
        <v>1</v>
      </c>
      <c r="E111" s="10">
        <f t="shared" si="1"/>
        <v>112800</v>
      </c>
      <c r="F111" s="355">
        <v>112800</v>
      </c>
    </row>
    <row r="112" spans="1:6" ht="15">
      <c r="A112" s="357" t="s">
        <v>3171</v>
      </c>
      <c r="B112" s="159" t="s">
        <v>3161</v>
      </c>
      <c r="C112" s="34" t="s">
        <v>9</v>
      </c>
      <c r="D112" s="159">
        <v>1</v>
      </c>
      <c r="E112" s="10">
        <f t="shared" si="1"/>
        <v>58900</v>
      </c>
      <c r="F112" s="355">
        <v>58900</v>
      </c>
    </row>
    <row r="113" spans="1:6" ht="15">
      <c r="A113" s="357" t="s">
        <v>3172</v>
      </c>
      <c r="B113" s="159" t="s">
        <v>3161</v>
      </c>
      <c r="C113" s="34" t="s">
        <v>9</v>
      </c>
      <c r="D113" s="159">
        <v>2</v>
      </c>
      <c r="E113" s="10">
        <f t="shared" si="1"/>
        <v>548650</v>
      </c>
      <c r="F113" s="355">
        <v>1097300</v>
      </c>
    </row>
    <row r="114" spans="1:6" ht="15">
      <c r="A114" s="357" t="s">
        <v>3172</v>
      </c>
      <c r="B114" s="159" t="s">
        <v>3161</v>
      </c>
      <c r="C114" s="34" t="s">
        <v>9</v>
      </c>
      <c r="D114" s="159">
        <v>2</v>
      </c>
      <c r="E114" s="10">
        <f t="shared" si="1"/>
        <v>532900</v>
      </c>
      <c r="F114" s="355">
        <v>1065800</v>
      </c>
    </row>
    <row r="115" spans="1:6" ht="25.5">
      <c r="A115" s="357" t="s">
        <v>3173</v>
      </c>
      <c r="B115" s="159" t="s">
        <v>3161</v>
      </c>
      <c r="C115" s="34" t="s">
        <v>9</v>
      </c>
      <c r="D115" s="159">
        <v>4</v>
      </c>
      <c r="E115" s="10">
        <f t="shared" si="1"/>
        <v>117175</v>
      </c>
      <c r="F115" s="355">
        <v>468700</v>
      </c>
    </row>
    <row r="116" spans="1:6" ht="15">
      <c r="A116" s="357" t="s">
        <v>3174</v>
      </c>
      <c r="B116" s="159" t="s">
        <v>3161</v>
      </c>
      <c r="C116" s="34" t="s">
        <v>9</v>
      </c>
      <c r="D116" s="159">
        <v>2</v>
      </c>
      <c r="E116" s="10">
        <f t="shared" si="1"/>
        <v>88450</v>
      </c>
      <c r="F116" s="355">
        <v>176900</v>
      </c>
    </row>
    <row r="117" spans="1:6" ht="15">
      <c r="A117" s="357" t="s">
        <v>1406</v>
      </c>
      <c r="B117" s="159" t="s">
        <v>3161</v>
      </c>
      <c r="C117" s="34" t="s">
        <v>9</v>
      </c>
      <c r="D117" s="159">
        <v>4</v>
      </c>
      <c r="E117" s="10">
        <f t="shared" si="1"/>
        <v>29900</v>
      </c>
      <c r="F117" s="355">
        <v>119600</v>
      </c>
    </row>
    <row r="118" spans="1:6" ht="15">
      <c r="A118" s="357" t="s">
        <v>3164</v>
      </c>
      <c r="B118" s="159" t="s">
        <v>3161</v>
      </c>
      <c r="C118" s="34" t="s">
        <v>9</v>
      </c>
      <c r="D118" s="159">
        <v>2</v>
      </c>
      <c r="E118" s="10">
        <f t="shared" si="1"/>
        <v>404700</v>
      </c>
      <c r="F118" s="355">
        <v>809400</v>
      </c>
    </row>
    <row r="119" spans="1:6" ht="15">
      <c r="A119" s="357" t="s">
        <v>3175</v>
      </c>
      <c r="B119" s="159" t="s">
        <v>3161</v>
      </c>
      <c r="C119" s="34" t="s">
        <v>9</v>
      </c>
      <c r="D119" s="159">
        <v>2</v>
      </c>
      <c r="E119" s="10">
        <f t="shared" si="1"/>
        <v>103650</v>
      </c>
      <c r="F119" s="355">
        <v>207300</v>
      </c>
    </row>
    <row r="120" spans="1:6" ht="15">
      <c r="A120" s="357" t="s">
        <v>3176</v>
      </c>
      <c r="B120" s="159" t="s">
        <v>3161</v>
      </c>
      <c r="C120" s="34" t="s">
        <v>9</v>
      </c>
      <c r="D120" s="159">
        <v>1</v>
      </c>
      <c r="E120" s="10">
        <f t="shared" si="1"/>
        <v>105500</v>
      </c>
      <c r="F120" s="355">
        <v>105500</v>
      </c>
    </row>
    <row r="121" spans="1:6" ht="15">
      <c r="A121" s="357" t="s">
        <v>3177</v>
      </c>
      <c r="B121" s="159" t="s">
        <v>3161</v>
      </c>
      <c r="C121" s="34" t="s">
        <v>9</v>
      </c>
      <c r="D121" s="159">
        <v>1</v>
      </c>
      <c r="E121" s="10">
        <f t="shared" si="1"/>
        <v>29800</v>
      </c>
      <c r="F121" s="355">
        <v>29800</v>
      </c>
    </row>
    <row r="122" spans="1:6" ht="15">
      <c r="A122" s="357" t="s">
        <v>3178</v>
      </c>
      <c r="B122" s="159" t="s">
        <v>3161</v>
      </c>
      <c r="C122" s="34" t="s">
        <v>9</v>
      </c>
      <c r="D122" s="159">
        <v>2</v>
      </c>
      <c r="E122" s="10">
        <f t="shared" si="1"/>
        <v>29800</v>
      </c>
      <c r="F122" s="355">
        <v>59600</v>
      </c>
    </row>
    <row r="123" spans="1:6" ht="15">
      <c r="A123" s="357" t="s">
        <v>3179</v>
      </c>
      <c r="B123" s="159" t="s">
        <v>3161</v>
      </c>
      <c r="C123" s="34" t="s">
        <v>9</v>
      </c>
      <c r="D123" s="159">
        <v>1</v>
      </c>
      <c r="E123" s="10">
        <f t="shared" si="1"/>
        <v>72500</v>
      </c>
      <c r="F123" s="355">
        <v>72500</v>
      </c>
    </row>
    <row r="124" spans="1:6" ht="15">
      <c r="A124" s="357" t="s">
        <v>3180</v>
      </c>
      <c r="B124" s="159" t="s">
        <v>3161</v>
      </c>
      <c r="C124" s="34" t="s">
        <v>9</v>
      </c>
      <c r="D124" s="159">
        <v>2</v>
      </c>
      <c r="E124" s="10">
        <f t="shared" si="1"/>
        <v>50100</v>
      </c>
      <c r="F124" s="355">
        <v>100200</v>
      </c>
    </row>
    <row r="125" spans="1:6" ht="15">
      <c r="A125" s="357" t="s">
        <v>3181</v>
      </c>
      <c r="B125" s="159" t="s">
        <v>3161</v>
      </c>
      <c r="C125" s="34" t="s">
        <v>9</v>
      </c>
      <c r="D125" s="159">
        <v>1</v>
      </c>
      <c r="E125" s="10">
        <f t="shared" si="1"/>
        <v>58900</v>
      </c>
      <c r="F125" s="355">
        <v>58900</v>
      </c>
    </row>
    <row r="126" spans="1:6" ht="15">
      <c r="A126" s="357" t="s">
        <v>3162</v>
      </c>
      <c r="B126" s="159" t="s">
        <v>3161</v>
      </c>
      <c r="C126" s="34" t="s">
        <v>9</v>
      </c>
      <c r="D126" s="159">
        <v>1</v>
      </c>
      <c r="E126" s="10">
        <f t="shared" si="1"/>
        <v>267300</v>
      </c>
      <c r="F126" s="355">
        <v>267300</v>
      </c>
    </row>
    <row r="127" spans="1:6" ht="15">
      <c r="A127" s="357" t="s">
        <v>3182</v>
      </c>
      <c r="B127" s="159" t="s">
        <v>3161</v>
      </c>
      <c r="C127" s="34" t="s">
        <v>9</v>
      </c>
      <c r="D127" s="159">
        <v>1</v>
      </c>
      <c r="E127" s="10">
        <f t="shared" si="1"/>
        <v>100800</v>
      </c>
      <c r="F127" s="355">
        <v>100800</v>
      </c>
    </row>
    <row r="128" spans="1:6" ht="15">
      <c r="A128" s="357" t="s">
        <v>3183</v>
      </c>
      <c r="B128" s="159" t="s">
        <v>3161</v>
      </c>
      <c r="C128" s="34" t="s">
        <v>9</v>
      </c>
      <c r="D128" s="159">
        <v>1</v>
      </c>
      <c r="E128" s="10">
        <f t="shared" si="1"/>
        <v>50100</v>
      </c>
      <c r="F128" s="355">
        <v>50100</v>
      </c>
    </row>
    <row r="129" spans="1:6" ht="25.5">
      <c r="A129" s="357" t="s">
        <v>3184</v>
      </c>
      <c r="B129" s="159" t="s">
        <v>3161</v>
      </c>
      <c r="C129" s="34" t="s">
        <v>9</v>
      </c>
      <c r="D129" s="159">
        <v>2</v>
      </c>
      <c r="E129" s="10">
        <f t="shared" si="1"/>
        <v>404700</v>
      </c>
      <c r="F129" s="355">
        <v>809400</v>
      </c>
    </row>
    <row r="130" spans="1:6" ht="15">
      <c r="A130" s="357" t="s">
        <v>3165</v>
      </c>
      <c r="B130" s="159" t="s">
        <v>3161</v>
      </c>
      <c r="C130" s="34" t="s">
        <v>9</v>
      </c>
      <c r="D130" s="159">
        <v>2</v>
      </c>
      <c r="E130" s="10">
        <f t="shared" si="1"/>
        <v>103650</v>
      </c>
      <c r="F130" s="355">
        <v>207300</v>
      </c>
    </row>
    <row r="131" spans="1:6" ht="15">
      <c r="A131" s="357" t="s">
        <v>3185</v>
      </c>
      <c r="B131" s="159" t="s">
        <v>3161</v>
      </c>
      <c r="C131" s="34" t="s">
        <v>9</v>
      </c>
      <c r="D131" s="159">
        <v>1</v>
      </c>
      <c r="E131" s="10">
        <f t="shared" si="1"/>
        <v>29900</v>
      </c>
      <c r="F131" s="355">
        <v>29900</v>
      </c>
    </row>
    <row r="132" spans="1:6" ht="15">
      <c r="A132" s="357" t="s">
        <v>3183</v>
      </c>
      <c r="B132" s="159" t="s">
        <v>3161</v>
      </c>
      <c r="C132" s="34" t="s">
        <v>9</v>
      </c>
      <c r="D132" s="159">
        <v>1</v>
      </c>
      <c r="E132" s="10">
        <f t="shared" si="1"/>
        <v>50100</v>
      </c>
      <c r="F132" s="355">
        <v>50100</v>
      </c>
    </row>
    <row r="133" spans="1:6" ht="25.5">
      <c r="A133" s="357" t="s">
        <v>3184</v>
      </c>
      <c r="B133" s="159" t="s">
        <v>3161</v>
      </c>
      <c r="C133" s="34" t="s">
        <v>9</v>
      </c>
      <c r="D133" s="159">
        <v>1</v>
      </c>
      <c r="E133" s="10">
        <f t="shared" si="1"/>
        <v>404800</v>
      </c>
      <c r="F133" s="355">
        <v>404800</v>
      </c>
    </row>
    <row r="134" spans="1:6" ht="15">
      <c r="A134" s="357" t="s">
        <v>3186</v>
      </c>
      <c r="B134" s="159" t="s">
        <v>3161</v>
      </c>
      <c r="C134" s="34" t="s">
        <v>9</v>
      </c>
      <c r="D134" s="159">
        <v>1</v>
      </c>
      <c r="E134" s="10">
        <f t="shared" si="1"/>
        <v>103700</v>
      </c>
      <c r="F134" s="355">
        <v>103700</v>
      </c>
    </row>
    <row r="135" spans="1:6" ht="15">
      <c r="A135" s="357" t="s">
        <v>3187</v>
      </c>
      <c r="B135" s="159" t="s">
        <v>3161</v>
      </c>
      <c r="C135" s="34" t="s">
        <v>9</v>
      </c>
      <c r="D135" s="159">
        <v>1</v>
      </c>
      <c r="E135" s="10">
        <f t="shared" ref="E135:E198" si="2">F135/D135</f>
        <v>105500</v>
      </c>
      <c r="F135" s="355">
        <v>105500</v>
      </c>
    </row>
    <row r="136" spans="1:6" ht="15">
      <c r="A136" s="357" t="s">
        <v>3188</v>
      </c>
      <c r="B136" s="159" t="s">
        <v>3161</v>
      </c>
      <c r="C136" s="34" t="s">
        <v>9</v>
      </c>
      <c r="D136" s="159">
        <v>1</v>
      </c>
      <c r="E136" s="10">
        <f t="shared" si="2"/>
        <v>29800</v>
      </c>
      <c r="F136" s="355">
        <v>29800</v>
      </c>
    </row>
    <row r="137" spans="1:6" ht="15">
      <c r="A137" s="357" t="s">
        <v>3176</v>
      </c>
      <c r="B137" s="159" t="s">
        <v>3161</v>
      </c>
      <c r="C137" s="34" t="s">
        <v>9</v>
      </c>
      <c r="D137" s="159">
        <v>1</v>
      </c>
      <c r="E137" s="10">
        <f t="shared" si="2"/>
        <v>105300</v>
      </c>
      <c r="F137" s="355">
        <v>105300</v>
      </c>
    </row>
    <row r="138" spans="1:6" ht="25.5">
      <c r="A138" s="357" t="s">
        <v>3184</v>
      </c>
      <c r="B138" s="159" t="s">
        <v>3161</v>
      </c>
      <c r="C138" s="34" t="s">
        <v>9</v>
      </c>
      <c r="D138" s="159">
        <v>2</v>
      </c>
      <c r="E138" s="10">
        <f t="shared" si="2"/>
        <v>404700</v>
      </c>
      <c r="F138" s="355">
        <v>809400</v>
      </c>
    </row>
    <row r="139" spans="1:6" ht="15">
      <c r="A139" s="357" t="s">
        <v>3186</v>
      </c>
      <c r="B139" s="159" t="s">
        <v>3161</v>
      </c>
      <c r="C139" s="34" t="s">
        <v>9</v>
      </c>
      <c r="D139" s="159">
        <v>2</v>
      </c>
      <c r="E139" s="10">
        <f t="shared" si="2"/>
        <v>103650</v>
      </c>
      <c r="F139" s="355">
        <v>207300</v>
      </c>
    </row>
    <row r="140" spans="1:6" ht="15">
      <c r="A140" s="357" t="s">
        <v>3188</v>
      </c>
      <c r="B140" s="159" t="s">
        <v>3161</v>
      </c>
      <c r="C140" s="34" t="s">
        <v>9</v>
      </c>
      <c r="D140" s="159">
        <v>2</v>
      </c>
      <c r="E140" s="10">
        <f t="shared" si="2"/>
        <v>29800</v>
      </c>
      <c r="F140" s="355">
        <v>59600</v>
      </c>
    </row>
    <row r="141" spans="1:6" ht="15">
      <c r="A141" s="357" t="s">
        <v>3189</v>
      </c>
      <c r="B141" s="159" t="s">
        <v>3161</v>
      </c>
      <c r="C141" s="34" t="s">
        <v>9</v>
      </c>
      <c r="D141" s="159">
        <v>1</v>
      </c>
      <c r="E141" s="10">
        <f t="shared" si="2"/>
        <v>29800</v>
      </c>
      <c r="F141" s="355">
        <v>29800</v>
      </c>
    </row>
    <row r="142" spans="1:6" ht="15">
      <c r="A142" s="357" t="s">
        <v>2322</v>
      </c>
      <c r="B142" s="159">
        <v>2005</v>
      </c>
      <c r="C142" s="34" t="s">
        <v>9</v>
      </c>
      <c r="D142" s="358">
        <v>1</v>
      </c>
      <c r="E142" s="10">
        <f t="shared" si="2"/>
        <v>506124</v>
      </c>
      <c r="F142" s="355">
        <v>506124</v>
      </c>
    </row>
    <row r="143" spans="1:6" ht="15">
      <c r="A143" s="357" t="s">
        <v>3190</v>
      </c>
      <c r="B143" s="159">
        <v>2005</v>
      </c>
      <c r="C143" s="34" t="s">
        <v>9</v>
      </c>
      <c r="D143" s="358">
        <v>1</v>
      </c>
      <c r="E143" s="10">
        <f t="shared" si="2"/>
        <v>133775.5</v>
      </c>
      <c r="F143" s="355">
        <v>133775.5</v>
      </c>
    </row>
    <row r="144" spans="1:6" ht="15">
      <c r="A144" s="357" t="s">
        <v>3191</v>
      </c>
      <c r="B144" s="159">
        <v>2005</v>
      </c>
      <c r="C144" s="34" t="s">
        <v>9</v>
      </c>
      <c r="D144" s="358">
        <v>1</v>
      </c>
      <c r="E144" s="10">
        <f t="shared" si="2"/>
        <v>86140.3</v>
      </c>
      <c r="F144" s="355">
        <v>86140.3</v>
      </c>
    </row>
    <row r="145" spans="1:6" ht="15">
      <c r="A145" s="357" t="s">
        <v>3192</v>
      </c>
      <c r="B145" s="159">
        <v>2007</v>
      </c>
      <c r="C145" s="34" t="s">
        <v>9</v>
      </c>
      <c r="D145" s="159">
        <v>2</v>
      </c>
      <c r="E145" s="10">
        <f t="shared" si="2"/>
        <v>234000</v>
      </c>
      <c r="F145" s="355">
        <v>468000</v>
      </c>
    </row>
    <row r="146" spans="1:6" ht="15">
      <c r="A146" s="357" t="s">
        <v>3193</v>
      </c>
      <c r="B146" s="159">
        <v>2007</v>
      </c>
      <c r="C146" s="34" t="s">
        <v>9</v>
      </c>
      <c r="D146" s="159">
        <v>2</v>
      </c>
      <c r="E146" s="10">
        <f t="shared" si="2"/>
        <v>112800</v>
      </c>
      <c r="F146" s="355">
        <v>225600</v>
      </c>
    </row>
    <row r="147" spans="1:6" ht="15">
      <c r="A147" s="52" t="s">
        <v>3194</v>
      </c>
      <c r="B147" s="159">
        <v>2007</v>
      </c>
      <c r="C147" s="34" t="s">
        <v>9</v>
      </c>
      <c r="D147" s="159">
        <v>1</v>
      </c>
      <c r="E147" s="10">
        <f t="shared" si="2"/>
        <v>58900</v>
      </c>
      <c r="F147" s="355">
        <v>58900</v>
      </c>
    </row>
    <row r="148" spans="1:6" ht="25.5">
      <c r="A148" s="52" t="s">
        <v>3195</v>
      </c>
      <c r="B148" s="159">
        <v>2004</v>
      </c>
      <c r="C148" s="34" t="s">
        <v>9</v>
      </c>
      <c r="D148" s="159">
        <v>1</v>
      </c>
      <c r="E148" s="10">
        <f t="shared" si="2"/>
        <v>300000</v>
      </c>
      <c r="F148" s="355">
        <v>300000</v>
      </c>
    </row>
    <row r="149" spans="1:6" ht="15">
      <c r="A149" s="52" t="s">
        <v>222</v>
      </c>
      <c r="B149" s="159">
        <v>2010</v>
      </c>
      <c r="C149" s="34" t="s">
        <v>9</v>
      </c>
      <c r="D149" s="159">
        <v>6</v>
      </c>
      <c r="E149" s="10">
        <f t="shared" si="2"/>
        <v>450120</v>
      </c>
      <c r="F149" s="355">
        <v>2700720</v>
      </c>
    </row>
    <row r="150" spans="1:6" ht="15">
      <c r="A150" s="52" t="s">
        <v>223</v>
      </c>
      <c r="B150" s="159">
        <v>2010</v>
      </c>
      <c r="C150" s="34" t="s">
        <v>9</v>
      </c>
      <c r="D150" s="159">
        <v>49</v>
      </c>
      <c r="E150" s="10">
        <f t="shared" si="2"/>
        <v>75480</v>
      </c>
      <c r="F150" s="355">
        <v>3698520</v>
      </c>
    </row>
    <row r="151" spans="1:6" ht="15">
      <c r="A151" s="52" t="s">
        <v>3196</v>
      </c>
      <c r="B151" s="159">
        <v>2009</v>
      </c>
      <c r="C151" s="34" t="s">
        <v>9</v>
      </c>
      <c r="D151" s="159">
        <v>2</v>
      </c>
      <c r="E151" s="10">
        <f t="shared" si="2"/>
        <v>37000</v>
      </c>
      <c r="F151" s="355">
        <v>74000</v>
      </c>
    </row>
    <row r="152" spans="1:6" ht="15">
      <c r="A152" s="52" t="s">
        <v>3197</v>
      </c>
      <c r="B152" s="159">
        <v>2008</v>
      </c>
      <c r="C152" s="34" t="s">
        <v>9</v>
      </c>
      <c r="D152" s="159">
        <v>1</v>
      </c>
      <c r="E152" s="10">
        <f t="shared" si="2"/>
        <v>50100</v>
      </c>
      <c r="F152" s="355">
        <v>50100</v>
      </c>
    </row>
    <row r="153" spans="1:6" ht="15">
      <c r="A153" s="52" t="s">
        <v>3198</v>
      </c>
      <c r="B153" s="159">
        <v>2010</v>
      </c>
      <c r="C153" s="34" t="s">
        <v>9</v>
      </c>
      <c r="D153" s="159">
        <v>6</v>
      </c>
      <c r="E153" s="10">
        <f t="shared" si="2"/>
        <v>76920</v>
      </c>
      <c r="F153" s="355">
        <v>461520</v>
      </c>
    </row>
    <row r="154" spans="1:6" ht="15">
      <c r="A154" s="52" t="s">
        <v>3199</v>
      </c>
      <c r="B154" s="159">
        <v>2008</v>
      </c>
      <c r="C154" s="34" t="s">
        <v>9</v>
      </c>
      <c r="D154" s="159">
        <v>1</v>
      </c>
      <c r="E154" s="10">
        <f t="shared" si="2"/>
        <v>105506</v>
      </c>
      <c r="F154" s="355">
        <v>105506</v>
      </c>
    </row>
    <row r="155" spans="1:6" ht="25.5">
      <c r="A155" s="52" t="s">
        <v>3200</v>
      </c>
      <c r="B155" s="159">
        <v>2010</v>
      </c>
      <c r="C155" s="34" t="s">
        <v>9</v>
      </c>
      <c r="D155" s="159">
        <v>5</v>
      </c>
      <c r="E155" s="10">
        <f t="shared" si="2"/>
        <v>658320</v>
      </c>
      <c r="F155" s="355">
        <v>3291600</v>
      </c>
    </row>
    <row r="156" spans="1:6" ht="15">
      <c r="A156" s="52" t="s">
        <v>3201</v>
      </c>
      <c r="B156" s="159">
        <v>2008</v>
      </c>
      <c r="C156" s="34" t="s">
        <v>9</v>
      </c>
      <c r="D156" s="159">
        <v>1</v>
      </c>
      <c r="E156" s="10">
        <f t="shared" si="2"/>
        <v>464000</v>
      </c>
      <c r="F156" s="355">
        <v>464000</v>
      </c>
    </row>
    <row r="157" spans="1:6" ht="15">
      <c r="A157" s="52" t="s">
        <v>884</v>
      </c>
      <c r="B157" s="159">
        <v>2008</v>
      </c>
      <c r="C157" s="34" t="s">
        <v>9</v>
      </c>
      <c r="D157" s="159">
        <v>1</v>
      </c>
      <c r="E157" s="10">
        <f t="shared" si="2"/>
        <v>60000</v>
      </c>
      <c r="F157" s="355">
        <v>60000</v>
      </c>
    </row>
    <row r="158" spans="1:6" ht="15">
      <c r="A158" s="52" t="s">
        <v>3202</v>
      </c>
      <c r="B158" s="159">
        <v>2008</v>
      </c>
      <c r="C158" s="34" t="s">
        <v>9</v>
      </c>
      <c r="D158" s="159">
        <v>1</v>
      </c>
      <c r="E158" s="10">
        <f t="shared" si="2"/>
        <v>44300</v>
      </c>
      <c r="F158" s="355">
        <v>44300</v>
      </c>
    </row>
    <row r="159" spans="1:6" ht="25.5">
      <c r="A159" s="52" t="s">
        <v>3164</v>
      </c>
      <c r="B159" s="159">
        <v>2008</v>
      </c>
      <c r="C159" s="34" t="s">
        <v>9</v>
      </c>
      <c r="D159" s="159">
        <v>1</v>
      </c>
      <c r="E159" s="10">
        <f t="shared" si="2"/>
        <v>404685</v>
      </c>
      <c r="F159" s="355">
        <v>404685</v>
      </c>
    </row>
    <row r="160" spans="1:6" ht="15">
      <c r="A160" s="52" t="s">
        <v>3203</v>
      </c>
      <c r="B160" s="159">
        <v>2008</v>
      </c>
      <c r="C160" s="34" t="s">
        <v>9</v>
      </c>
      <c r="D160" s="159">
        <v>1</v>
      </c>
      <c r="E160" s="10">
        <f t="shared" si="2"/>
        <v>103662</v>
      </c>
      <c r="F160" s="355">
        <v>103662</v>
      </c>
    </row>
    <row r="161" spans="1:6" ht="89.25">
      <c r="A161" s="52" t="s">
        <v>3204</v>
      </c>
      <c r="B161" s="159">
        <v>2009</v>
      </c>
      <c r="C161" s="34" t="s">
        <v>9</v>
      </c>
      <c r="D161" s="159">
        <v>1</v>
      </c>
      <c r="E161" s="10">
        <f t="shared" si="2"/>
        <v>3446251</v>
      </c>
      <c r="F161" s="355">
        <v>3446251</v>
      </c>
    </row>
    <row r="162" spans="1:6" ht="25.5">
      <c r="A162" s="52" t="s">
        <v>3205</v>
      </c>
      <c r="B162" s="159">
        <v>2011</v>
      </c>
      <c r="C162" s="34" t="s">
        <v>9</v>
      </c>
      <c r="D162" s="159">
        <v>1</v>
      </c>
      <c r="E162" s="10">
        <f t="shared" si="2"/>
        <v>267000</v>
      </c>
      <c r="F162" s="355">
        <v>267000</v>
      </c>
    </row>
    <row r="163" spans="1:6" ht="15">
      <c r="A163" s="52" t="s">
        <v>3206</v>
      </c>
      <c r="B163" s="159">
        <v>2011</v>
      </c>
      <c r="C163" s="34" t="s">
        <v>9</v>
      </c>
      <c r="D163" s="159">
        <v>1</v>
      </c>
      <c r="E163" s="10">
        <f t="shared" si="2"/>
        <v>180000</v>
      </c>
      <c r="F163" s="355">
        <v>180000</v>
      </c>
    </row>
    <row r="164" spans="1:6" ht="76.5">
      <c r="A164" s="52" t="s">
        <v>3207</v>
      </c>
      <c r="B164" s="159">
        <v>2011</v>
      </c>
      <c r="C164" s="34" t="s">
        <v>9</v>
      </c>
      <c r="D164" s="159">
        <v>7</v>
      </c>
      <c r="E164" s="10">
        <f t="shared" si="2"/>
        <v>436320</v>
      </c>
      <c r="F164" s="355">
        <v>3054240</v>
      </c>
    </row>
    <row r="165" spans="1:6" ht="15">
      <c r="A165" s="52" t="s">
        <v>915</v>
      </c>
      <c r="B165" s="159">
        <v>2011</v>
      </c>
      <c r="C165" s="34" t="s">
        <v>9</v>
      </c>
      <c r="D165" s="159">
        <v>7</v>
      </c>
      <c r="E165" s="10">
        <f t="shared" si="2"/>
        <v>83640</v>
      </c>
      <c r="F165" s="355">
        <v>585480</v>
      </c>
    </row>
    <row r="166" spans="1:6" ht="25.5">
      <c r="A166" s="52" t="s">
        <v>3208</v>
      </c>
      <c r="B166" s="159">
        <v>2007</v>
      </c>
      <c r="C166" s="34" t="s">
        <v>9</v>
      </c>
      <c r="D166" s="159">
        <v>1</v>
      </c>
      <c r="E166" s="10">
        <f t="shared" si="2"/>
        <v>290200</v>
      </c>
      <c r="F166" s="355">
        <v>290200</v>
      </c>
    </row>
    <row r="167" spans="1:6" ht="15">
      <c r="A167" s="52" t="s">
        <v>3209</v>
      </c>
      <c r="B167" s="159">
        <v>2007</v>
      </c>
      <c r="C167" s="34" t="s">
        <v>9</v>
      </c>
      <c r="D167" s="159">
        <v>1</v>
      </c>
      <c r="E167" s="10">
        <f t="shared" si="2"/>
        <v>112800</v>
      </c>
      <c r="F167" s="355">
        <v>112800</v>
      </c>
    </row>
    <row r="168" spans="1:6" ht="25.5">
      <c r="A168" s="52" t="s">
        <v>1931</v>
      </c>
      <c r="B168" s="159">
        <v>2011</v>
      </c>
      <c r="C168" s="34" t="s">
        <v>9</v>
      </c>
      <c r="D168" s="159">
        <v>2</v>
      </c>
      <c r="E168" s="10">
        <f t="shared" si="2"/>
        <v>57384</v>
      </c>
      <c r="F168" s="355">
        <v>114768</v>
      </c>
    </row>
    <row r="169" spans="1:6" ht="25.5">
      <c r="A169" s="52" t="s">
        <v>3210</v>
      </c>
      <c r="B169" s="159">
        <v>2012</v>
      </c>
      <c r="C169" s="34" t="s">
        <v>9</v>
      </c>
      <c r="D169" s="159">
        <v>1</v>
      </c>
      <c r="E169" s="10">
        <f t="shared" si="2"/>
        <v>105510</v>
      </c>
      <c r="F169" s="355">
        <v>105510</v>
      </c>
    </row>
    <row r="170" spans="1:6" ht="25.5">
      <c r="A170" s="52" t="s">
        <v>3211</v>
      </c>
      <c r="B170" s="159">
        <v>2012</v>
      </c>
      <c r="C170" s="34" t="s">
        <v>9</v>
      </c>
      <c r="D170" s="159">
        <v>3</v>
      </c>
      <c r="E170" s="10">
        <f t="shared" si="2"/>
        <v>156000</v>
      </c>
      <c r="F170" s="355">
        <v>468000</v>
      </c>
    </row>
    <row r="171" spans="1:6" ht="25.5">
      <c r="A171" s="52" t="s">
        <v>3212</v>
      </c>
      <c r="B171" s="159">
        <v>2012</v>
      </c>
      <c r="C171" s="34" t="s">
        <v>9</v>
      </c>
      <c r="D171" s="159">
        <v>1</v>
      </c>
      <c r="E171" s="10">
        <f t="shared" si="2"/>
        <v>436320</v>
      </c>
      <c r="F171" s="355">
        <v>436320</v>
      </c>
    </row>
    <row r="172" spans="1:6" ht="15">
      <c r="A172" s="52" t="s">
        <v>3213</v>
      </c>
      <c r="B172" s="159">
        <v>2012</v>
      </c>
      <c r="C172" s="34" t="s">
        <v>9</v>
      </c>
      <c r="D172" s="159">
        <v>1</v>
      </c>
      <c r="E172" s="10">
        <f t="shared" si="2"/>
        <v>83640</v>
      </c>
      <c r="F172" s="355">
        <v>83640</v>
      </c>
    </row>
    <row r="173" spans="1:6" ht="25.5">
      <c r="A173" s="52" t="s">
        <v>3214</v>
      </c>
      <c r="B173" s="159">
        <v>2012</v>
      </c>
      <c r="C173" s="34" t="s">
        <v>9</v>
      </c>
      <c r="D173" s="159">
        <v>1</v>
      </c>
      <c r="E173" s="10">
        <f t="shared" si="2"/>
        <v>468360</v>
      </c>
      <c r="F173" s="355">
        <v>468360</v>
      </c>
    </row>
    <row r="174" spans="1:6" ht="25.5">
      <c r="A174" s="52" t="s">
        <v>3215</v>
      </c>
      <c r="B174" s="159">
        <v>2012</v>
      </c>
      <c r="C174" s="34" t="s">
        <v>9</v>
      </c>
      <c r="D174" s="159">
        <v>1</v>
      </c>
      <c r="E174" s="10">
        <f t="shared" si="2"/>
        <v>80520</v>
      </c>
      <c r="F174" s="355">
        <v>80520</v>
      </c>
    </row>
    <row r="175" spans="1:6" ht="15">
      <c r="A175" s="52" t="s">
        <v>638</v>
      </c>
      <c r="B175" s="159">
        <v>2012</v>
      </c>
      <c r="C175" s="34" t="s">
        <v>9</v>
      </c>
      <c r="D175" s="159">
        <v>1</v>
      </c>
      <c r="E175" s="10">
        <f t="shared" si="2"/>
        <v>488760</v>
      </c>
      <c r="F175" s="355">
        <v>488760</v>
      </c>
    </row>
    <row r="176" spans="1:6" ht="15">
      <c r="A176" s="52" t="s">
        <v>453</v>
      </c>
      <c r="B176" s="159">
        <v>2012</v>
      </c>
      <c r="C176" s="34" t="s">
        <v>9</v>
      </c>
      <c r="D176" s="159">
        <v>1</v>
      </c>
      <c r="E176" s="10">
        <f t="shared" si="2"/>
        <v>37080</v>
      </c>
      <c r="F176" s="355">
        <v>37080</v>
      </c>
    </row>
    <row r="177" spans="1:6" ht="15">
      <c r="A177" s="52" t="s">
        <v>3216</v>
      </c>
      <c r="B177" s="159">
        <v>2013</v>
      </c>
      <c r="C177" s="34" t="s">
        <v>9</v>
      </c>
      <c r="D177" s="159">
        <v>1</v>
      </c>
      <c r="E177" s="10">
        <f t="shared" si="2"/>
        <v>211560</v>
      </c>
      <c r="F177" s="355">
        <v>211560</v>
      </c>
    </row>
    <row r="178" spans="1:6" ht="15">
      <c r="A178" s="52" t="s">
        <v>3217</v>
      </c>
      <c r="B178" s="159">
        <v>2013</v>
      </c>
      <c r="C178" s="34" t="s">
        <v>9</v>
      </c>
      <c r="D178" s="159">
        <v>2</v>
      </c>
      <c r="E178" s="10">
        <f t="shared" si="2"/>
        <v>216300</v>
      </c>
      <c r="F178" s="355">
        <v>432600</v>
      </c>
    </row>
    <row r="179" spans="1:6" ht="15">
      <c r="A179" s="52" t="s">
        <v>3218</v>
      </c>
      <c r="B179" s="159">
        <v>2013</v>
      </c>
      <c r="C179" s="34" t="s">
        <v>9</v>
      </c>
      <c r="D179" s="159">
        <v>2</v>
      </c>
      <c r="E179" s="10">
        <f t="shared" si="2"/>
        <v>1454360.4</v>
      </c>
      <c r="F179" s="355">
        <f>2911352.8-2632</f>
        <v>2908720.8</v>
      </c>
    </row>
    <row r="180" spans="1:6" ht="15">
      <c r="A180" s="52" t="s">
        <v>3219</v>
      </c>
      <c r="B180" s="159">
        <v>2012</v>
      </c>
      <c r="C180" s="34" t="s">
        <v>9</v>
      </c>
      <c r="D180" s="159">
        <v>2</v>
      </c>
      <c r="E180" s="10">
        <f t="shared" si="2"/>
        <v>549000</v>
      </c>
      <c r="F180" s="355">
        <v>1098000</v>
      </c>
    </row>
    <row r="181" spans="1:6" ht="15">
      <c r="A181" s="52" t="s">
        <v>3220</v>
      </c>
      <c r="B181" s="159">
        <v>2012</v>
      </c>
      <c r="C181" s="34" t="s">
        <v>9</v>
      </c>
      <c r="D181" s="159">
        <v>5</v>
      </c>
      <c r="E181" s="10">
        <f t="shared" si="2"/>
        <v>95088</v>
      </c>
      <c r="F181" s="355">
        <v>475440</v>
      </c>
    </row>
    <row r="182" spans="1:6" ht="25.5">
      <c r="A182" s="52" t="s">
        <v>3221</v>
      </c>
      <c r="B182" s="159">
        <v>2012</v>
      </c>
      <c r="C182" s="34" t="s">
        <v>9</v>
      </c>
      <c r="D182" s="159">
        <v>5</v>
      </c>
      <c r="E182" s="10">
        <f t="shared" si="2"/>
        <v>522853.43</v>
      </c>
      <c r="F182" s="355">
        <v>2614267.15</v>
      </c>
    </row>
    <row r="183" spans="1:6" ht="15">
      <c r="A183" s="52" t="s">
        <v>3222</v>
      </c>
      <c r="B183" s="159">
        <v>2008</v>
      </c>
      <c r="C183" s="34" t="s">
        <v>9</v>
      </c>
      <c r="D183" s="159">
        <v>1</v>
      </c>
      <c r="E183" s="10">
        <f t="shared" si="2"/>
        <v>47300</v>
      </c>
      <c r="F183" s="355">
        <v>47300</v>
      </c>
    </row>
    <row r="184" spans="1:6" ht="25.5">
      <c r="A184" s="52" t="s">
        <v>799</v>
      </c>
      <c r="B184" s="159">
        <v>2011</v>
      </c>
      <c r="C184" s="34" t="s">
        <v>9</v>
      </c>
      <c r="D184" s="159">
        <v>1</v>
      </c>
      <c r="E184" s="10">
        <f t="shared" si="2"/>
        <v>1183080</v>
      </c>
      <c r="F184" s="355">
        <v>1183080</v>
      </c>
    </row>
    <row r="185" spans="1:6" ht="25.5">
      <c r="A185" s="52" t="s">
        <v>3223</v>
      </c>
      <c r="B185" s="181">
        <v>2011</v>
      </c>
      <c r="C185" s="34" t="s">
        <v>9</v>
      </c>
      <c r="D185" s="165">
        <v>5</v>
      </c>
      <c r="E185" s="10">
        <f t="shared" si="2"/>
        <v>53880</v>
      </c>
      <c r="F185" s="359">
        <v>269400</v>
      </c>
    </row>
    <row r="186" spans="1:6" ht="25.5">
      <c r="A186" s="52" t="s">
        <v>3224</v>
      </c>
      <c r="B186" s="159">
        <v>2011</v>
      </c>
      <c r="C186" s="34" t="s">
        <v>9</v>
      </c>
      <c r="D186" s="159">
        <v>2</v>
      </c>
      <c r="E186" s="10">
        <f t="shared" si="2"/>
        <v>1907331</v>
      </c>
      <c r="F186" s="355">
        <v>3814662</v>
      </c>
    </row>
    <row r="187" spans="1:6" ht="15">
      <c r="A187" s="52" t="s">
        <v>1730</v>
      </c>
      <c r="B187" s="181">
        <v>2013</v>
      </c>
      <c r="C187" s="34" t="s">
        <v>9</v>
      </c>
      <c r="D187" s="165">
        <v>1</v>
      </c>
      <c r="E187" s="10">
        <f t="shared" si="2"/>
        <v>51627.28</v>
      </c>
      <c r="F187" s="360">
        <v>51627.28</v>
      </c>
    </row>
    <row r="188" spans="1:6" ht="15">
      <c r="A188" s="52" t="s">
        <v>74</v>
      </c>
      <c r="B188" s="181">
        <v>2013</v>
      </c>
      <c r="C188" s="34" t="s">
        <v>9</v>
      </c>
      <c r="D188" s="165">
        <v>1</v>
      </c>
      <c r="E188" s="10">
        <f t="shared" si="2"/>
        <v>66000</v>
      </c>
      <c r="F188" s="359">
        <v>66000</v>
      </c>
    </row>
    <row r="189" spans="1:6" ht="15">
      <c r="A189" s="52" t="s">
        <v>3225</v>
      </c>
      <c r="B189" s="181">
        <v>2013</v>
      </c>
      <c r="C189" s="34" t="s">
        <v>9</v>
      </c>
      <c r="D189" s="165">
        <v>1</v>
      </c>
      <c r="E189" s="10">
        <f t="shared" si="2"/>
        <v>549000</v>
      </c>
      <c r="F189" s="359">
        <v>549000</v>
      </c>
    </row>
    <row r="190" spans="1:6" ht="25.5">
      <c r="A190" s="52" t="s">
        <v>3226</v>
      </c>
      <c r="B190" s="181">
        <v>2013</v>
      </c>
      <c r="C190" s="34" t="s">
        <v>9</v>
      </c>
      <c r="D190" s="165">
        <v>1</v>
      </c>
      <c r="E190" s="10">
        <f t="shared" si="2"/>
        <v>420000</v>
      </c>
      <c r="F190" s="359">
        <v>420000</v>
      </c>
    </row>
    <row r="191" spans="1:6" ht="25.5">
      <c r="A191" s="52" t="s">
        <v>3227</v>
      </c>
      <c r="B191" s="181">
        <v>2013</v>
      </c>
      <c r="C191" s="34" t="s">
        <v>9</v>
      </c>
      <c r="D191" s="165">
        <v>1</v>
      </c>
      <c r="E191" s="10">
        <f t="shared" si="2"/>
        <v>410000</v>
      </c>
      <c r="F191" s="359">
        <v>410000</v>
      </c>
    </row>
    <row r="192" spans="1:6" ht="25.5">
      <c r="A192" s="52" t="s">
        <v>3228</v>
      </c>
      <c r="B192" s="181">
        <v>2013</v>
      </c>
      <c r="C192" s="34" t="s">
        <v>9</v>
      </c>
      <c r="D192" s="165">
        <v>2</v>
      </c>
      <c r="E192" s="10">
        <f t="shared" si="2"/>
        <v>119000</v>
      </c>
      <c r="F192" s="359">
        <v>238000</v>
      </c>
    </row>
    <row r="193" spans="1:6" ht="25.5">
      <c r="A193" s="52" t="s">
        <v>3229</v>
      </c>
      <c r="B193" s="181">
        <v>2012</v>
      </c>
      <c r="C193" s="34" t="s">
        <v>9</v>
      </c>
      <c r="D193" s="165">
        <v>1</v>
      </c>
      <c r="E193" s="10">
        <f t="shared" si="2"/>
        <v>468360</v>
      </c>
      <c r="F193" s="359">
        <v>468360</v>
      </c>
    </row>
    <row r="194" spans="1:6" ht="25.5">
      <c r="A194" s="52" t="s">
        <v>3215</v>
      </c>
      <c r="B194" s="181">
        <v>2012</v>
      </c>
      <c r="C194" s="34" t="s">
        <v>9</v>
      </c>
      <c r="D194" s="165">
        <v>1</v>
      </c>
      <c r="E194" s="10">
        <f t="shared" si="2"/>
        <v>80520</v>
      </c>
      <c r="F194" s="359">
        <v>80520</v>
      </c>
    </row>
    <row r="195" spans="1:6" ht="15">
      <c r="A195" s="52" t="s">
        <v>3230</v>
      </c>
      <c r="B195" s="181">
        <v>2014</v>
      </c>
      <c r="C195" s="34" t="s">
        <v>9</v>
      </c>
      <c r="D195" s="165">
        <v>1</v>
      </c>
      <c r="E195" s="10">
        <f t="shared" si="2"/>
        <v>428796</v>
      </c>
      <c r="F195" s="359">
        <v>428796</v>
      </c>
    </row>
    <row r="196" spans="1:6" ht="15">
      <c r="A196" s="159" t="s">
        <v>3231</v>
      </c>
      <c r="B196" s="159">
        <v>2015</v>
      </c>
      <c r="C196" s="34" t="s">
        <v>9</v>
      </c>
      <c r="D196" s="159">
        <v>10</v>
      </c>
      <c r="E196" s="10">
        <f t="shared" si="2"/>
        <v>59000</v>
      </c>
      <c r="F196" s="355">
        <v>590000</v>
      </c>
    </row>
    <row r="197" spans="1:6" ht="25.5">
      <c r="A197" s="159" t="s">
        <v>3232</v>
      </c>
      <c r="B197" s="159">
        <v>2015</v>
      </c>
      <c r="C197" s="34" t="s">
        <v>9</v>
      </c>
      <c r="D197" s="159">
        <v>10</v>
      </c>
      <c r="E197" s="10">
        <f t="shared" si="2"/>
        <v>459000</v>
      </c>
      <c r="F197" s="355">
        <v>4590000</v>
      </c>
    </row>
    <row r="198" spans="1:6" ht="25.5">
      <c r="A198" s="52" t="s">
        <v>3233</v>
      </c>
      <c r="B198" s="159">
        <v>2015</v>
      </c>
      <c r="C198" s="34" t="s">
        <v>9</v>
      </c>
      <c r="D198" s="159">
        <v>1</v>
      </c>
      <c r="E198" s="10">
        <f t="shared" si="2"/>
        <v>79980</v>
      </c>
      <c r="F198" s="361">
        <v>79980</v>
      </c>
    </row>
    <row r="199" spans="1:6" ht="15">
      <c r="A199" s="159" t="s">
        <v>3234</v>
      </c>
      <c r="B199" s="159">
        <v>2015</v>
      </c>
      <c r="C199" s="34" t="s">
        <v>9</v>
      </c>
      <c r="D199" s="159">
        <v>1</v>
      </c>
      <c r="E199" s="10">
        <f t="shared" ref="E199:E203" si="3">F199/D199</f>
        <v>199860</v>
      </c>
      <c r="F199" s="355">
        <v>199860</v>
      </c>
    </row>
    <row r="200" spans="1:6" ht="15">
      <c r="A200" s="52" t="s">
        <v>3235</v>
      </c>
      <c r="B200" s="181">
        <v>2007</v>
      </c>
      <c r="C200" s="34" t="s">
        <v>9</v>
      </c>
      <c r="D200" s="165">
        <v>1</v>
      </c>
      <c r="E200" s="10">
        <f t="shared" si="3"/>
        <v>112800</v>
      </c>
      <c r="F200" s="359">
        <v>112800</v>
      </c>
    </row>
    <row r="201" spans="1:6" ht="25.5">
      <c r="A201" s="52" t="s">
        <v>3236</v>
      </c>
      <c r="B201" s="181">
        <v>2016</v>
      </c>
      <c r="C201" s="34" t="s">
        <v>9</v>
      </c>
      <c r="D201" s="165">
        <v>1</v>
      </c>
      <c r="E201" s="10">
        <f t="shared" si="3"/>
        <v>283000</v>
      </c>
      <c r="F201" s="359">
        <v>283000</v>
      </c>
    </row>
    <row r="202" spans="1:6" ht="25.5">
      <c r="A202" s="52" t="s">
        <v>3237</v>
      </c>
      <c r="B202" s="181">
        <v>2016</v>
      </c>
      <c r="C202" s="34" t="s">
        <v>9</v>
      </c>
      <c r="D202" s="165">
        <v>1</v>
      </c>
      <c r="E202" s="10">
        <f t="shared" si="3"/>
        <v>149880</v>
      </c>
      <c r="F202" s="359">
        <v>149880</v>
      </c>
    </row>
    <row r="203" spans="1:6" ht="15">
      <c r="A203" s="52" t="s">
        <v>3238</v>
      </c>
      <c r="B203" s="181">
        <v>2016</v>
      </c>
      <c r="C203" s="34" t="s">
        <v>9</v>
      </c>
      <c r="D203" s="165">
        <v>1</v>
      </c>
      <c r="E203" s="10">
        <f t="shared" si="3"/>
        <v>510000</v>
      </c>
      <c r="F203" s="359">
        <v>510000</v>
      </c>
    </row>
    <row r="204" spans="1:6" ht="15">
      <c r="A204" s="52"/>
      <c r="B204" s="181"/>
      <c r="C204" s="34"/>
      <c r="D204" s="165"/>
      <c r="E204" s="12"/>
      <c r="F204" s="359"/>
    </row>
    <row r="205" spans="1:6" s="110" customFormat="1" ht="15">
      <c r="A205" s="357" t="s">
        <v>3239</v>
      </c>
      <c r="B205" s="159">
        <v>2016</v>
      </c>
      <c r="C205" s="34" t="s">
        <v>9</v>
      </c>
      <c r="D205" s="159">
        <v>1</v>
      </c>
      <c r="E205" s="218">
        <f>F205/D205</f>
        <v>14990000</v>
      </c>
      <c r="F205" s="355">
        <v>14990000</v>
      </c>
    </row>
    <row r="206" spans="1:6" s="110" customFormat="1" ht="15">
      <c r="A206" s="362" t="s">
        <v>3240</v>
      </c>
      <c r="B206" s="159">
        <v>2008</v>
      </c>
      <c r="C206" s="34" t="s">
        <v>9</v>
      </c>
      <c r="D206" s="159">
        <v>1</v>
      </c>
      <c r="E206" s="218">
        <f t="shared" ref="E206:E207" si="4">F206/D206</f>
        <v>12000000</v>
      </c>
      <c r="F206" s="355">
        <v>12000000</v>
      </c>
    </row>
    <row r="207" spans="1:6" s="110" customFormat="1" ht="25.5">
      <c r="A207" s="362" t="s">
        <v>3241</v>
      </c>
      <c r="B207" s="159">
        <v>2011</v>
      </c>
      <c r="C207" s="34" t="s">
        <v>9</v>
      </c>
      <c r="D207" s="159">
        <v>2</v>
      </c>
      <c r="E207" s="218">
        <f t="shared" si="4"/>
        <v>13000000</v>
      </c>
      <c r="F207" s="355">
        <v>26000000</v>
      </c>
    </row>
    <row r="208" spans="1:6" s="110" customFormat="1" ht="15">
      <c r="A208" s="159" t="s">
        <v>3242</v>
      </c>
      <c r="B208" s="159">
        <v>1998</v>
      </c>
      <c r="C208" s="34" t="s">
        <v>9</v>
      </c>
      <c r="D208" s="159">
        <v>1</v>
      </c>
      <c r="E208" s="10">
        <f>F208/1</f>
        <v>170160</v>
      </c>
      <c r="F208" s="355">
        <v>170160</v>
      </c>
    </row>
    <row r="209" spans="1:6" ht="15">
      <c r="A209" s="159" t="s">
        <v>3243</v>
      </c>
      <c r="B209" s="159">
        <v>1986</v>
      </c>
      <c r="C209" s="34" t="s">
        <v>9</v>
      </c>
      <c r="D209" s="159">
        <v>1</v>
      </c>
      <c r="E209" s="10">
        <f t="shared" ref="E209:E272" si="5">F209/1</f>
        <v>166490</v>
      </c>
      <c r="F209" s="355">
        <v>166490</v>
      </c>
    </row>
    <row r="210" spans="1:6" ht="15">
      <c r="A210" s="159" t="s">
        <v>3244</v>
      </c>
      <c r="B210" s="159">
        <v>1986</v>
      </c>
      <c r="C210" s="34" t="s">
        <v>9</v>
      </c>
      <c r="D210" s="159">
        <v>1</v>
      </c>
      <c r="E210" s="10">
        <f t="shared" si="5"/>
        <v>89000</v>
      </c>
      <c r="F210" s="355">
        <v>89000</v>
      </c>
    </row>
    <row r="211" spans="1:6" ht="15">
      <c r="A211" s="159" t="s">
        <v>3245</v>
      </c>
      <c r="B211" s="159">
        <v>1986</v>
      </c>
      <c r="C211" s="34" t="s">
        <v>9</v>
      </c>
      <c r="D211" s="159">
        <v>5</v>
      </c>
      <c r="E211" s="10">
        <f t="shared" si="5"/>
        <v>35260</v>
      </c>
      <c r="F211" s="355">
        <v>35260</v>
      </c>
    </row>
    <row r="212" spans="1:6" ht="15">
      <c r="A212" s="159" t="s">
        <v>3246</v>
      </c>
      <c r="B212" s="159">
        <v>1973</v>
      </c>
      <c r="C212" s="34" t="s">
        <v>9</v>
      </c>
      <c r="D212" s="159">
        <v>7</v>
      </c>
      <c r="E212" s="10">
        <f t="shared" si="5"/>
        <v>144560</v>
      </c>
      <c r="F212" s="355">
        <v>144560</v>
      </c>
    </row>
    <row r="213" spans="1:6" ht="25.5">
      <c r="A213" s="159" t="s">
        <v>3247</v>
      </c>
      <c r="B213" s="159">
        <v>1994</v>
      </c>
      <c r="C213" s="34" t="s">
        <v>9</v>
      </c>
      <c r="D213" s="159">
        <v>21</v>
      </c>
      <c r="E213" s="10">
        <f t="shared" si="5"/>
        <v>215809</v>
      </c>
      <c r="F213" s="355">
        <v>215809</v>
      </c>
    </row>
    <row r="214" spans="1:6" ht="15">
      <c r="A214" s="159" t="s">
        <v>3248</v>
      </c>
      <c r="B214" s="159">
        <v>1984</v>
      </c>
      <c r="C214" s="34" t="s">
        <v>9</v>
      </c>
      <c r="D214" s="159">
        <v>41</v>
      </c>
      <c r="E214" s="10">
        <f t="shared" si="5"/>
        <v>503215</v>
      </c>
      <c r="F214" s="355">
        <v>503215</v>
      </c>
    </row>
    <row r="215" spans="1:6" ht="15">
      <c r="A215" s="159" t="s">
        <v>816</v>
      </c>
      <c r="B215" s="159">
        <v>1995</v>
      </c>
      <c r="C215" s="34" t="s">
        <v>9</v>
      </c>
      <c r="D215" s="159">
        <v>9</v>
      </c>
      <c r="E215" s="10">
        <f t="shared" si="5"/>
        <v>350640</v>
      </c>
      <c r="F215" s="355">
        <v>350640</v>
      </c>
    </row>
    <row r="216" spans="1:6" ht="15">
      <c r="A216" s="159" t="s">
        <v>3249</v>
      </c>
      <c r="B216" s="159">
        <v>1995</v>
      </c>
      <c r="C216" s="34" t="s">
        <v>9</v>
      </c>
      <c r="D216" s="159">
        <v>1</v>
      </c>
      <c r="E216" s="10">
        <f t="shared" si="5"/>
        <v>75000</v>
      </c>
      <c r="F216" s="355">
        <v>75000</v>
      </c>
    </row>
    <row r="217" spans="1:6" ht="15">
      <c r="A217" s="159" t="s">
        <v>3250</v>
      </c>
      <c r="B217" s="159">
        <v>1995</v>
      </c>
      <c r="C217" s="34" t="s">
        <v>9</v>
      </c>
      <c r="D217" s="159">
        <v>1</v>
      </c>
      <c r="E217" s="10">
        <f t="shared" si="5"/>
        <v>90000</v>
      </c>
      <c r="F217" s="355">
        <v>90000</v>
      </c>
    </row>
    <row r="218" spans="1:6" ht="15">
      <c r="A218" s="159" t="s">
        <v>3251</v>
      </c>
      <c r="B218" s="159">
        <v>1995</v>
      </c>
      <c r="C218" s="34" t="s">
        <v>9</v>
      </c>
      <c r="D218" s="159">
        <v>1</v>
      </c>
      <c r="E218" s="10">
        <f t="shared" si="5"/>
        <v>80000</v>
      </c>
      <c r="F218" s="355">
        <v>80000</v>
      </c>
    </row>
    <row r="219" spans="1:6" ht="15">
      <c r="A219" s="159" t="s">
        <v>3252</v>
      </c>
      <c r="B219" s="159">
        <v>1995</v>
      </c>
      <c r="C219" s="34" t="s">
        <v>9</v>
      </c>
      <c r="D219" s="159">
        <v>10</v>
      </c>
      <c r="E219" s="10">
        <f t="shared" si="5"/>
        <v>328000</v>
      </c>
      <c r="F219" s="355">
        <v>328000</v>
      </c>
    </row>
    <row r="220" spans="1:6" ht="25.5">
      <c r="A220" s="159" t="s">
        <v>3253</v>
      </c>
      <c r="B220" s="159">
        <v>1984</v>
      </c>
      <c r="C220" s="34" t="s">
        <v>9</v>
      </c>
      <c r="D220" s="159">
        <v>21</v>
      </c>
      <c r="E220" s="10">
        <f t="shared" si="5"/>
        <v>501600</v>
      </c>
      <c r="F220" s="355">
        <v>501600</v>
      </c>
    </row>
    <row r="221" spans="1:6" ht="15">
      <c r="A221" s="159" t="s">
        <v>3254</v>
      </c>
      <c r="B221" s="159">
        <v>1984</v>
      </c>
      <c r="C221" s="34" t="s">
        <v>9</v>
      </c>
      <c r="D221" s="159">
        <v>38</v>
      </c>
      <c r="E221" s="10">
        <f t="shared" si="5"/>
        <v>243416</v>
      </c>
      <c r="F221" s="355">
        <v>243416</v>
      </c>
    </row>
    <row r="222" spans="1:6" ht="15">
      <c r="A222" s="159" t="s">
        <v>3255</v>
      </c>
      <c r="B222" s="159">
        <v>1984</v>
      </c>
      <c r="C222" s="34" t="s">
        <v>9</v>
      </c>
      <c r="D222" s="159">
        <v>3</v>
      </c>
      <c r="E222" s="10">
        <f t="shared" si="5"/>
        <v>26500</v>
      </c>
      <c r="F222" s="355">
        <v>26500</v>
      </c>
    </row>
    <row r="223" spans="1:6" ht="15">
      <c r="A223" s="159" t="s">
        <v>3256</v>
      </c>
      <c r="B223" s="159">
        <v>1984</v>
      </c>
      <c r="C223" s="34" t="s">
        <v>9</v>
      </c>
      <c r="D223" s="159">
        <v>5</v>
      </c>
      <c r="E223" s="10">
        <f t="shared" si="5"/>
        <v>88200</v>
      </c>
      <c r="F223" s="355">
        <v>88200</v>
      </c>
    </row>
    <row r="224" spans="1:6" ht="25.5">
      <c r="A224" s="159" t="s">
        <v>3257</v>
      </c>
      <c r="B224" s="159">
        <v>1984</v>
      </c>
      <c r="C224" s="34" t="s">
        <v>9</v>
      </c>
      <c r="D224" s="159">
        <v>3</v>
      </c>
      <c r="E224" s="10">
        <f t="shared" si="5"/>
        <v>39641</v>
      </c>
      <c r="F224" s="355">
        <v>39641</v>
      </c>
    </row>
    <row r="225" spans="1:6" ht="25.5">
      <c r="A225" s="159" t="s">
        <v>3258</v>
      </c>
      <c r="B225" s="159">
        <v>1984</v>
      </c>
      <c r="C225" s="34" t="s">
        <v>9</v>
      </c>
      <c r="D225" s="159">
        <v>7</v>
      </c>
      <c r="E225" s="10">
        <f t="shared" si="5"/>
        <v>61740</v>
      </c>
      <c r="F225" s="355">
        <v>61740</v>
      </c>
    </row>
    <row r="226" spans="1:6" ht="15">
      <c r="A226" s="159" t="s">
        <v>3259</v>
      </c>
      <c r="B226" s="159">
        <v>1984</v>
      </c>
      <c r="C226" s="34" t="s">
        <v>9</v>
      </c>
      <c r="D226" s="159">
        <v>6</v>
      </c>
      <c r="E226" s="10">
        <f t="shared" si="5"/>
        <v>105846</v>
      </c>
      <c r="F226" s="355">
        <v>105846</v>
      </c>
    </row>
    <row r="227" spans="1:6" ht="15">
      <c r="A227" s="159" t="s">
        <v>3260</v>
      </c>
      <c r="B227" s="159">
        <v>1984</v>
      </c>
      <c r="C227" s="34" t="s">
        <v>9</v>
      </c>
      <c r="D227" s="159">
        <v>3</v>
      </c>
      <c r="E227" s="10">
        <f t="shared" si="5"/>
        <v>13230</v>
      </c>
      <c r="F227" s="355">
        <v>13230</v>
      </c>
    </row>
    <row r="228" spans="1:6" ht="15">
      <c r="A228" s="159" t="s">
        <v>3261</v>
      </c>
      <c r="B228" s="159">
        <v>1984</v>
      </c>
      <c r="C228" s="34" t="s">
        <v>9</v>
      </c>
      <c r="D228" s="159">
        <v>1</v>
      </c>
      <c r="E228" s="10">
        <f t="shared" si="5"/>
        <v>26462</v>
      </c>
      <c r="F228" s="355">
        <v>26462</v>
      </c>
    </row>
    <row r="229" spans="1:6" ht="15">
      <c r="A229" s="159" t="s">
        <v>3262</v>
      </c>
      <c r="B229" s="159">
        <v>1984</v>
      </c>
      <c r="C229" s="34" t="s">
        <v>9</v>
      </c>
      <c r="D229" s="159">
        <v>7</v>
      </c>
      <c r="E229" s="10">
        <f t="shared" si="5"/>
        <v>154357</v>
      </c>
      <c r="F229" s="355">
        <v>154357</v>
      </c>
    </row>
    <row r="230" spans="1:6" ht="15">
      <c r="A230" s="159" t="s">
        <v>3263</v>
      </c>
      <c r="B230" s="159">
        <v>1984</v>
      </c>
      <c r="C230" s="34" t="s">
        <v>9</v>
      </c>
      <c r="D230" s="159">
        <v>1</v>
      </c>
      <c r="E230" s="10">
        <f t="shared" si="5"/>
        <v>13231</v>
      </c>
      <c r="F230" s="355">
        <v>13231</v>
      </c>
    </row>
    <row r="231" spans="1:6" ht="15">
      <c r="A231" s="159" t="s">
        <v>3264</v>
      </c>
      <c r="B231" s="159">
        <v>1984</v>
      </c>
      <c r="C231" s="34" t="s">
        <v>9</v>
      </c>
      <c r="D231" s="159">
        <v>4</v>
      </c>
      <c r="E231" s="10">
        <f t="shared" si="5"/>
        <v>21087</v>
      </c>
      <c r="F231" s="355">
        <v>21087</v>
      </c>
    </row>
    <row r="232" spans="1:6" ht="25.5">
      <c r="A232" s="159" t="s">
        <v>3265</v>
      </c>
      <c r="B232" s="159">
        <v>1984</v>
      </c>
      <c r="C232" s="34" t="s">
        <v>9</v>
      </c>
      <c r="D232" s="159">
        <v>75</v>
      </c>
      <c r="E232" s="10">
        <f t="shared" si="5"/>
        <v>595403</v>
      </c>
      <c r="F232" s="355">
        <v>595403</v>
      </c>
    </row>
    <row r="233" spans="1:6" ht="15">
      <c r="A233" s="159" t="s">
        <v>3266</v>
      </c>
      <c r="B233" s="159">
        <v>1984</v>
      </c>
      <c r="C233" s="34" t="s">
        <v>9</v>
      </c>
      <c r="D233" s="159">
        <v>22</v>
      </c>
      <c r="E233" s="10">
        <f t="shared" si="5"/>
        <v>155232</v>
      </c>
      <c r="F233" s="355">
        <v>155232</v>
      </c>
    </row>
    <row r="234" spans="1:6" ht="15">
      <c r="A234" s="159" t="s">
        <v>3267</v>
      </c>
      <c r="B234" s="159">
        <v>1984</v>
      </c>
      <c r="C234" s="34" t="s">
        <v>9</v>
      </c>
      <c r="D234" s="159">
        <v>33</v>
      </c>
      <c r="E234" s="10">
        <f t="shared" si="5"/>
        <v>282240</v>
      </c>
      <c r="F234" s="355">
        <v>282240</v>
      </c>
    </row>
    <row r="235" spans="1:6" ht="15">
      <c r="A235" s="159" t="s">
        <v>3268</v>
      </c>
      <c r="B235" s="159">
        <v>1984</v>
      </c>
      <c r="C235" s="34" t="s">
        <v>9</v>
      </c>
      <c r="D235" s="159">
        <v>10</v>
      </c>
      <c r="E235" s="10">
        <f t="shared" si="5"/>
        <v>132310</v>
      </c>
      <c r="F235" s="355">
        <v>132310</v>
      </c>
    </row>
    <row r="236" spans="1:6" ht="25.5">
      <c r="A236" s="159" t="s">
        <v>3269</v>
      </c>
      <c r="B236" s="159">
        <v>1984</v>
      </c>
      <c r="C236" s="34" t="s">
        <v>9</v>
      </c>
      <c r="D236" s="159">
        <v>49</v>
      </c>
      <c r="E236" s="10">
        <f t="shared" si="5"/>
        <v>345688</v>
      </c>
      <c r="F236" s="355">
        <v>345688</v>
      </c>
    </row>
    <row r="237" spans="1:6" ht="25.5">
      <c r="A237" s="159" t="s">
        <v>3270</v>
      </c>
      <c r="B237" s="159">
        <v>1984</v>
      </c>
      <c r="C237" s="34" t="s">
        <v>9</v>
      </c>
      <c r="D237" s="159">
        <v>1</v>
      </c>
      <c r="E237" s="10">
        <f t="shared" si="5"/>
        <v>17641</v>
      </c>
      <c r="F237" s="355">
        <v>17641</v>
      </c>
    </row>
    <row r="238" spans="1:6" ht="15">
      <c r="A238" s="159" t="s">
        <v>3271</v>
      </c>
      <c r="B238" s="159">
        <v>1984</v>
      </c>
      <c r="C238" s="34" t="s">
        <v>9</v>
      </c>
      <c r="D238" s="159">
        <v>2</v>
      </c>
      <c r="E238" s="10">
        <f t="shared" si="5"/>
        <v>35282</v>
      </c>
      <c r="F238" s="355">
        <v>35282</v>
      </c>
    </row>
    <row r="239" spans="1:6" ht="15">
      <c r="A239" s="159" t="s">
        <v>3272</v>
      </c>
      <c r="B239" s="159">
        <v>1984</v>
      </c>
      <c r="C239" s="34" t="s">
        <v>9</v>
      </c>
      <c r="D239" s="159">
        <v>1</v>
      </c>
      <c r="E239" s="10">
        <f t="shared" si="5"/>
        <v>30872</v>
      </c>
      <c r="F239" s="355">
        <v>30872</v>
      </c>
    </row>
    <row r="240" spans="1:6" ht="15">
      <c r="A240" s="159" t="s">
        <v>3273</v>
      </c>
      <c r="B240" s="159">
        <v>1984</v>
      </c>
      <c r="C240" s="34" t="s">
        <v>9</v>
      </c>
      <c r="D240" s="159">
        <v>2</v>
      </c>
      <c r="E240" s="10">
        <f t="shared" si="5"/>
        <v>17640</v>
      </c>
      <c r="F240" s="355">
        <v>17640</v>
      </c>
    </row>
    <row r="241" spans="1:6" ht="15">
      <c r="A241" s="159" t="s">
        <v>3274</v>
      </c>
      <c r="B241" s="159">
        <v>1984</v>
      </c>
      <c r="C241" s="34" t="s">
        <v>9</v>
      </c>
      <c r="D241" s="159">
        <v>3</v>
      </c>
      <c r="E241" s="10">
        <f t="shared" si="5"/>
        <v>39693</v>
      </c>
      <c r="F241" s="355">
        <v>39693</v>
      </c>
    </row>
    <row r="242" spans="1:6" ht="15">
      <c r="A242" s="159" t="s">
        <v>3275</v>
      </c>
      <c r="B242" s="159">
        <v>1984</v>
      </c>
      <c r="C242" s="34" t="s">
        <v>9</v>
      </c>
      <c r="D242" s="159">
        <v>264</v>
      </c>
      <c r="E242" s="10">
        <f t="shared" si="5"/>
        <v>698568</v>
      </c>
      <c r="F242" s="355">
        <v>698568</v>
      </c>
    </row>
    <row r="243" spans="1:6" ht="15">
      <c r="A243" s="159" t="s">
        <v>3276</v>
      </c>
      <c r="B243" s="159">
        <v>1984</v>
      </c>
      <c r="C243" s="34" t="s">
        <v>9</v>
      </c>
      <c r="D243" s="159">
        <v>6</v>
      </c>
      <c r="E243" s="10">
        <f t="shared" si="5"/>
        <v>52940</v>
      </c>
      <c r="F243" s="355">
        <v>52940</v>
      </c>
    </row>
    <row r="244" spans="1:6" ht="15">
      <c r="A244" s="159" t="s">
        <v>3277</v>
      </c>
      <c r="B244" s="159">
        <v>1999</v>
      </c>
      <c r="C244" s="34" t="s">
        <v>9</v>
      </c>
      <c r="D244" s="159">
        <v>2</v>
      </c>
      <c r="E244" s="10">
        <f t="shared" si="5"/>
        <v>173175</v>
      </c>
      <c r="F244" s="355">
        <v>173175</v>
      </c>
    </row>
    <row r="245" spans="1:6" ht="15">
      <c r="A245" s="159" t="s">
        <v>3278</v>
      </c>
      <c r="B245" s="159">
        <v>1999</v>
      </c>
      <c r="C245" s="34" t="s">
        <v>9</v>
      </c>
      <c r="D245" s="159">
        <v>1</v>
      </c>
      <c r="E245" s="10">
        <f t="shared" si="5"/>
        <v>62604</v>
      </c>
      <c r="F245" s="355">
        <v>62604</v>
      </c>
    </row>
    <row r="246" spans="1:6" ht="15">
      <c r="A246" s="159" t="s">
        <v>3279</v>
      </c>
      <c r="B246" s="159">
        <v>1999</v>
      </c>
      <c r="C246" s="34" t="s">
        <v>9</v>
      </c>
      <c r="D246" s="159">
        <v>5</v>
      </c>
      <c r="E246" s="10">
        <f t="shared" si="5"/>
        <v>337500</v>
      </c>
      <c r="F246" s="355">
        <v>337500</v>
      </c>
    </row>
    <row r="247" spans="1:6" ht="15">
      <c r="A247" s="159" t="s">
        <v>3280</v>
      </c>
      <c r="B247" s="159">
        <v>1999</v>
      </c>
      <c r="C247" s="34" t="s">
        <v>9</v>
      </c>
      <c r="D247" s="159">
        <v>1</v>
      </c>
      <c r="E247" s="10">
        <f t="shared" si="5"/>
        <v>86400</v>
      </c>
      <c r="F247" s="355">
        <v>86400</v>
      </c>
    </row>
    <row r="248" spans="1:6" ht="15">
      <c r="A248" s="159" t="s">
        <v>3281</v>
      </c>
      <c r="B248" s="159">
        <v>1999</v>
      </c>
      <c r="C248" s="34" t="s">
        <v>9</v>
      </c>
      <c r="D248" s="159">
        <v>1</v>
      </c>
      <c r="E248" s="10">
        <f t="shared" si="5"/>
        <v>81000</v>
      </c>
      <c r="F248" s="355">
        <v>81000</v>
      </c>
    </row>
    <row r="249" spans="1:6" ht="15">
      <c r="A249" s="159" t="s">
        <v>3282</v>
      </c>
      <c r="B249" s="159">
        <v>2001</v>
      </c>
      <c r="C249" s="34" t="s">
        <v>9</v>
      </c>
      <c r="D249" s="159">
        <v>1</v>
      </c>
      <c r="E249" s="10">
        <f t="shared" si="5"/>
        <v>41250</v>
      </c>
      <c r="F249" s="355">
        <v>41250</v>
      </c>
    </row>
    <row r="250" spans="1:6" ht="15">
      <c r="A250" s="159" t="s">
        <v>3283</v>
      </c>
      <c r="B250" s="159">
        <v>2001</v>
      </c>
      <c r="C250" s="34" t="s">
        <v>9</v>
      </c>
      <c r="D250" s="159">
        <v>9</v>
      </c>
      <c r="E250" s="10">
        <f t="shared" si="5"/>
        <v>495000</v>
      </c>
      <c r="F250" s="355">
        <v>495000</v>
      </c>
    </row>
    <row r="251" spans="1:6" ht="15">
      <c r="A251" s="159" t="s">
        <v>3284</v>
      </c>
      <c r="B251" s="159">
        <v>2001</v>
      </c>
      <c r="C251" s="34" t="s">
        <v>9</v>
      </c>
      <c r="D251" s="159">
        <v>15</v>
      </c>
      <c r="E251" s="10">
        <f t="shared" si="5"/>
        <v>2288000</v>
      </c>
      <c r="F251" s="355">
        <v>2288000</v>
      </c>
    </row>
    <row r="252" spans="1:6" ht="15">
      <c r="A252" s="159" t="s">
        <v>482</v>
      </c>
      <c r="B252" s="159">
        <v>2005</v>
      </c>
      <c r="C252" s="34" t="s">
        <v>9</v>
      </c>
      <c r="D252" s="159">
        <v>4</v>
      </c>
      <c r="E252" s="10">
        <f t="shared" si="5"/>
        <v>759560</v>
      </c>
      <c r="F252" s="355">
        <v>759560</v>
      </c>
    </row>
    <row r="253" spans="1:6" ht="15">
      <c r="A253" s="159" t="s">
        <v>3285</v>
      </c>
      <c r="B253" s="159">
        <v>2005</v>
      </c>
      <c r="C253" s="34" t="s">
        <v>9</v>
      </c>
      <c r="D253" s="159">
        <v>34</v>
      </c>
      <c r="E253" s="10">
        <f t="shared" si="5"/>
        <v>939284</v>
      </c>
      <c r="F253" s="355">
        <v>939284</v>
      </c>
    </row>
    <row r="254" spans="1:6" ht="15">
      <c r="A254" s="159" t="s">
        <v>3286</v>
      </c>
      <c r="B254" s="159">
        <v>2005</v>
      </c>
      <c r="C254" s="34" t="s">
        <v>9</v>
      </c>
      <c r="D254" s="159">
        <v>1</v>
      </c>
      <c r="E254" s="10">
        <f t="shared" si="5"/>
        <v>128542</v>
      </c>
      <c r="F254" s="355">
        <v>128542</v>
      </c>
    </row>
    <row r="255" spans="1:6" ht="15">
      <c r="A255" s="159" t="s">
        <v>90</v>
      </c>
      <c r="B255" s="159">
        <v>2005</v>
      </c>
      <c r="C255" s="34" t="s">
        <v>9</v>
      </c>
      <c r="D255" s="159">
        <v>1</v>
      </c>
      <c r="E255" s="10">
        <f t="shared" si="5"/>
        <v>59632</v>
      </c>
      <c r="F255" s="355">
        <v>59632</v>
      </c>
    </row>
    <row r="256" spans="1:6" ht="15">
      <c r="A256" s="159" t="s">
        <v>3287</v>
      </c>
      <c r="B256" s="159">
        <v>2005</v>
      </c>
      <c r="C256" s="34" t="s">
        <v>9</v>
      </c>
      <c r="D256" s="159">
        <v>1</v>
      </c>
      <c r="E256" s="10">
        <f t="shared" si="5"/>
        <v>59632</v>
      </c>
      <c r="F256" s="355">
        <v>59632</v>
      </c>
    </row>
    <row r="257" spans="1:6" ht="25.5">
      <c r="A257" s="159" t="s">
        <v>3288</v>
      </c>
      <c r="B257" s="159">
        <v>2005</v>
      </c>
      <c r="C257" s="34" t="s">
        <v>9</v>
      </c>
      <c r="D257" s="159">
        <v>3</v>
      </c>
      <c r="E257" s="10">
        <f t="shared" si="5"/>
        <v>165840</v>
      </c>
      <c r="F257" s="355">
        <v>165840</v>
      </c>
    </row>
    <row r="258" spans="1:6" ht="15">
      <c r="A258" s="159" t="s">
        <v>3289</v>
      </c>
      <c r="B258" s="159">
        <v>2005</v>
      </c>
      <c r="C258" s="34" t="s">
        <v>9</v>
      </c>
      <c r="D258" s="159">
        <v>3</v>
      </c>
      <c r="E258" s="10">
        <f t="shared" si="5"/>
        <v>164625</v>
      </c>
      <c r="F258" s="355">
        <v>164625</v>
      </c>
    </row>
    <row r="259" spans="1:6" ht="25.5">
      <c r="A259" s="159" t="s">
        <v>3290</v>
      </c>
      <c r="B259" s="159">
        <v>2005</v>
      </c>
      <c r="C259" s="34" t="s">
        <v>9</v>
      </c>
      <c r="D259" s="159">
        <v>1</v>
      </c>
      <c r="E259" s="10">
        <f t="shared" si="5"/>
        <v>45630</v>
      </c>
      <c r="F259" s="355">
        <v>45630</v>
      </c>
    </row>
    <row r="260" spans="1:6" ht="15">
      <c r="A260" s="159" t="s">
        <v>3291</v>
      </c>
      <c r="B260" s="159">
        <v>2005</v>
      </c>
      <c r="C260" s="34" t="s">
        <v>9</v>
      </c>
      <c r="D260" s="159">
        <v>2</v>
      </c>
      <c r="E260" s="10">
        <f t="shared" si="5"/>
        <v>352006</v>
      </c>
      <c r="F260" s="355">
        <v>352006</v>
      </c>
    </row>
    <row r="261" spans="1:6" ht="15">
      <c r="A261" s="159" t="s">
        <v>3292</v>
      </c>
      <c r="B261" s="159">
        <v>2005</v>
      </c>
      <c r="C261" s="34" t="s">
        <v>9</v>
      </c>
      <c r="D261" s="159">
        <v>6</v>
      </c>
      <c r="E261" s="10">
        <f t="shared" si="5"/>
        <v>958189</v>
      </c>
      <c r="F261" s="355">
        <v>958189</v>
      </c>
    </row>
    <row r="262" spans="1:6" ht="15">
      <c r="A262" s="159" t="s">
        <v>3293</v>
      </c>
      <c r="B262" s="159">
        <v>2005</v>
      </c>
      <c r="C262" s="34" t="s">
        <v>9</v>
      </c>
      <c r="D262" s="159">
        <v>6</v>
      </c>
      <c r="E262" s="10">
        <f t="shared" si="5"/>
        <v>1203300</v>
      </c>
      <c r="F262" s="355">
        <v>1203300</v>
      </c>
    </row>
    <row r="263" spans="1:6" ht="15">
      <c r="A263" s="159" t="s">
        <v>97</v>
      </c>
      <c r="B263" s="159">
        <v>2005</v>
      </c>
      <c r="C263" s="34" t="s">
        <v>9</v>
      </c>
      <c r="D263" s="159">
        <v>1</v>
      </c>
      <c r="E263" s="10">
        <f t="shared" si="5"/>
        <v>424208</v>
      </c>
      <c r="F263" s="355">
        <v>424208</v>
      </c>
    </row>
    <row r="264" spans="1:6" ht="15">
      <c r="A264" s="159" t="s">
        <v>89</v>
      </c>
      <c r="B264" s="159">
        <v>2005</v>
      </c>
      <c r="C264" s="34" t="s">
        <v>9</v>
      </c>
      <c r="D264" s="159">
        <v>2</v>
      </c>
      <c r="E264" s="10">
        <f t="shared" si="5"/>
        <v>590818</v>
      </c>
      <c r="F264" s="355">
        <v>590818</v>
      </c>
    </row>
    <row r="265" spans="1:6" ht="15">
      <c r="A265" s="159" t="s">
        <v>1987</v>
      </c>
      <c r="B265" s="159">
        <v>2005</v>
      </c>
      <c r="C265" s="34" t="s">
        <v>9</v>
      </c>
      <c r="D265" s="159">
        <v>1</v>
      </c>
      <c r="E265" s="10">
        <f t="shared" si="5"/>
        <v>42753</v>
      </c>
      <c r="F265" s="355">
        <v>42753</v>
      </c>
    </row>
    <row r="266" spans="1:6" ht="15">
      <c r="A266" s="159" t="s">
        <v>3294</v>
      </c>
      <c r="B266" s="159">
        <v>2005</v>
      </c>
      <c r="C266" s="34" t="s">
        <v>9</v>
      </c>
      <c r="D266" s="159">
        <v>2</v>
      </c>
      <c r="E266" s="10">
        <f t="shared" si="5"/>
        <v>146490</v>
      </c>
      <c r="F266" s="355">
        <v>146490</v>
      </c>
    </row>
    <row r="267" spans="1:6" ht="15">
      <c r="A267" s="159" t="s">
        <v>2261</v>
      </c>
      <c r="B267" s="159">
        <v>2005</v>
      </c>
      <c r="C267" s="34" t="s">
        <v>9</v>
      </c>
      <c r="D267" s="159">
        <v>1</v>
      </c>
      <c r="E267" s="10">
        <f t="shared" si="5"/>
        <v>275859</v>
      </c>
      <c r="F267" s="355">
        <v>275859</v>
      </c>
    </row>
    <row r="268" spans="1:6" ht="15">
      <c r="A268" s="159" t="s">
        <v>3295</v>
      </c>
      <c r="B268" s="159">
        <v>2006</v>
      </c>
      <c r="C268" s="34" t="s">
        <v>9</v>
      </c>
      <c r="D268" s="159">
        <v>2</v>
      </c>
      <c r="E268" s="10">
        <f t="shared" si="5"/>
        <v>269532</v>
      </c>
      <c r="F268" s="355">
        <v>269532</v>
      </c>
    </row>
    <row r="269" spans="1:6" ht="15">
      <c r="A269" s="159" t="s">
        <v>1987</v>
      </c>
      <c r="B269" s="159">
        <v>2006</v>
      </c>
      <c r="C269" s="34" t="s">
        <v>9</v>
      </c>
      <c r="D269" s="159">
        <v>1</v>
      </c>
      <c r="E269" s="10">
        <f t="shared" si="5"/>
        <v>116790</v>
      </c>
      <c r="F269" s="355">
        <v>116790</v>
      </c>
    </row>
    <row r="270" spans="1:6" ht="15">
      <c r="A270" s="159" t="s">
        <v>512</v>
      </c>
      <c r="B270" s="159">
        <v>2006</v>
      </c>
      <c r="C270" s="34" t="s">
        <v>9</v>
      </c>
      <c r="D270" s="159">
        <v>2</v>
      </c>
      <c r="E270" s="10">
        <f t="shared" si="5"/>
        <v>200352</v>
      </c>
      <c r="F270" s="355">
        <v>200352</v>
      </c>
    </row>
    <row r="271" spans="1:6" ht="25.5">
      <c r="A271" s="159" t="s">
        <v>3296</v>
      </c>
      <c r="B271" s="159">
        <v>2006</v>
      </c>
      <c r="C271" s="34" t="s">
        <v>9</v>
      </c>
      <c r="D271" s="159">
        <v>1</v>
      </c>
      <c r="E271" s="10">
        <f t="shared" si="5"/>
        <v>1082620</v>
      </c>
      <c r="F271" s="355">
        <v>1082620</v>
      </c>
    </row>
    <row r="272" spans="1:6" ht="15">
      <c r="A272" s="159" t="s">
        <v>3297</v>
      </c>
      <c r="B272" s="159">
        <v>2006</v>
      </c>
      <c r="C272" s="34" t="s">
        <v>9</v>
      </c>
      <c r="D272" s="159">
        <v>1</v>
      </c>
      <c r="E272" s="10">
        <f t="shared" si="5"/>
        <v>839592</v>
      </c>
      <c r="F272" s="355">
        <v>839592</v>
      </c>
    </row>
    <row r="273" spans="1:6" ht="15">
      <c r="A273" s="159" t="s">
        <v>3298</v>
      </c>
      <c r="B273" s="159">
        <v>2006</v>
      </c>
      <c r="C273" s="34" t="s">
        <v>9</v>
      </c>
      <c r="D273" s="159">
        <v>1</v>
      </c>
      <c r="E273" s="10">
        <f t="shared" ref="E273:E336" si="6">F273/1</f>
        <v>501330</v>
      </c>
      <c r="F273" s="355">
        <v>501330</v>
      </c>
    </row>
    <row r="274" spans="1:6" ht="15">
      <c r="A274" s="159" t="s">
        <v>101</v>
      </c>
      <c r="B274" s="159">
        <v>2006</v>
      </c>
      <c r="C274" s="34" t="s">
        <v>9</v>
      </c>
      <c r="D274" s="159">
        <v>34</v>
      </c>
      <c r="E274" s="10">
        <f t="shared" si="6"/>
        <v>4398763</v>
      </c>
      <c r="F274" s="355">
        <v>4398763</v>
      </c>
    </row>
    <row r="275" spans="1:6" ht="25.5">
      <c r="A275" s="159" t="s">
        <v>3299</v>
      </c>
      <c r="B275" s="159">
        <v>2006</v>
      </c>
      <c r="C275" s="34" t="s">
        <v>9</v>
      </c>
      <c r="D275" s="159">
        <v>2</v>
      </c>
      <c r="E275" s="10">
        <f t="shared" si="6"/>
        <v>112454</v>
      </c>
      <c r="F275" s="355">
        <v>112454</v>
      </c>
    </row>
    <row r="276" spans="1:6" ht="15">
      <c r="A276" s="159" t="s">
        <v>1994</v>
      </c>
      <c r="B276" s="159">
        <v>2006</v>
      </c>
      <c r="C276" s="34" t="s">
        <v>9</v>
      </c>
      <c r="D276" s="159">
        <v>21</v>
      </c>
      <c r="E276" s="10">
        <f t="shared" si="6"/>
        <v>2882132</v>
      </c>
      <c r="F276" s="355">
        <v>2882132</v>
      </c>
    </row>
    <row r="277" spans="1:6" ht="15">
      <c r="A277" s="159" t="s">
        <v>3300</v>
      </c>
      <c r="B277" s="159">
        <v>2006</v>
      </c>
      <c r="C277" s="34" t="s">
        <v>9</v>
      </c>
      <c r="D277" s="159">
        <v>2</v>
      </c>
      <c r="E277" s="10">
        <f t="shared" si="6"/>
        <v>337739</v>
      </c>
      <c r="F277" s="355">
        <v>337739</v>
      </c>
    </row>
    <row r="278" spans="1:6" ht="15">
      <c r="A278" s="159" t="s">
        <v>3301</v>
      </c>
      <c r="B278" s="159">
        <v>2006</v>
      </c>
      <c r="C278" s="34" t="s">
        <v>9</v>
      </c>
      <c r="D278" s="159">
        <v>1</v>
      </c>
      <c r="E278" s="10">
        <f t="shared" si="6"/>
        <v>1350788</v>
      </c>
      <c r="F278" s="355">
        <v>1350788</v>
      </c>
    </row>
    <row r="279" spans="1:6" ht="15">
      <c r="A279" s="159" t="s">
        <v>3302</v>
      </c>
      <c r="B279" s="159">
        <v>2006</v>
      </c>
      <c r="C279" s="34" t="s">
        <v>9</v>
      </c>
      <c r="D279" s="159">
        <v>1</v>
      </c>
      <c r="E279" s="10">
        <f t="shared" si="6"/>
        <v>1386510</v>
      </c>
      <c r="F279" s="355">
        <v>1386510</v>
      </c>
    </row>
    <row r="280" spans="1:6" ht="15">
      <c r="A280" s="159" t="s">
        <v>3303</v>
      </c>
      <c r="B280" s="159">
        <v>2006</v>
      </c>
      <c r="C280" s="34" t="s">
        <v>9</v>
      </c>
      <c r="D280" s="159">
        <v>20</v>
      </c>
      <c r="E280" s="10">
        <f t="shared" si="6"/>
        <v>196600</v>
      </c>
      <c r="F280" s="355">
        <v>196600</v>
      </c>
    </row>
    <row r="281" spans="1:6" ht="15">
      <c r="A281" s="159" t="s">
        <v>109</v>
      </c>
      <c r="B281" s="159">
        <v>2006</v>
      </c>
      <c r="C281" s="34" t="s">
        <v>9</v>
      </c>
      <c r="D281" s="159">
        <v>20</v>
      </c>
      <c r="E281" s="10">
        <f t="shared" si="6"/>
        <v>1733400</v>
      </c>
      <c r="F281" s="355">
        <v>1733400</v>
      </c>
    </row>
    <row r="282" spans="1:6" ht="15">
      <c r="A282" s="159" t="s">
        <v>480</v>
      </c>
      <c r="B282" s="159">
        <v>2006</v>
      </c>
      <c r="C282" s="34" t="s">
        <v>9</v>
      </c>
      <c r="D282" s="159">
        <v>20</v>
      </c>
      <c r="E282" s="10">
        <f t="shared" si="6"/>
        <v>1541000</v>
      </c>
      <c r="F282" s="355">
        <v>1541000</v>
      </c>
    </row>
    <row r="283" spans="1:6" ht="15">
      <c r="A283" s="159" t="s">
        <v>89</v>
      </c>
      <c r="B283" s="159">
        <v>2006</v>
      </c>
      <c r="C283" s="34" t="s">
        <v>9</v>
      </c>
      <c r="D283" s="159">
        <v>10</v>
      </c>
      <c r="E283" s="10">
        <f t="shared" si="6"/>
        <v>379000</v>
      </c>
      <c r="F283" s="355">
        <v>379000</v>
      </c>
    </row>
    <row r="284" spans="1:6" ht="15">
      <c r="A284" s="159" t="s">
        <v>3304</v>
      </c>
      <c r="B284" s="159">
        <v>2007</v>
      </c>
      <c r="C284" s="34" t="s">
        <v>9</v>
      </c>
      <c r="D284" s="159">
        <v>1</v>
      </c>
      <c r="E284" s="10">
        <f t="shared" si="6"/>
        <v>1300000</v>
      </c>
      <c r="F284" s="355">
        <v>1300000</v>
      </c>
    </row>
    <row r="285" spans="1:6" ht="15">
      <c r="A285" s="159" t="s">
        <v>3305</v>
      </c>
      <c r="B285" s="159">
        <v>2007</v>
      </c>
      <c r="C285" s="34" t="s">
        <v>9</v>
      </c>
      <c r="D285" s="159">
        <v>1</v>
      </c>
      <c r="E285" s="10">
        <f t="shared" si="6"/>
        <v>1350000</v>
      </c>
      <c r="F285" s="355">
        <v>1350000</v>
      </c>
    </row>
    <row r="286" spans="1:6" ht="25.5">
      <c r="A286" s="159" t="s">
        <v>1410</v>
      </c>
      <c r="B286" s="159">
        <v>2007</v>
      </c>
      <c r="C286" s="34" t="s">
        <v>9</v>
      </c>
      <c r="D286" s="159">
        <v>2</v>
      </c>
      <c r="E286" s="10">
        <f t="shared" si="6"/>
        <v>289600</v>
      </c>
      <c r="F286" s="355">
        <v>289600</v>
      </c>
    </row>
    <row r="287" spans="1:6" ht="15">
      <c r="A287" s="159" t="s">
        <v>3306</v>
      </c>
      <c r="B287" s="159">
        <v>2007</v>
      </c>
      <c r="C287" s="34" t="s">
        <v>9</v>
      </c>
      <c r="D287" s="159">
        <v>8</v>
      </c>
      <c r="E287" s="10">
        <f t="shared" si="6"/>
        <v>848000</v>
      </c>
      <c r="F287" s="355">
        <v>848000</v>
      </c>
    </row>
    <row r="288" spans="1:6" ht="15">
      <c r="A288" s="159" t="s">
        <v>89</v>
      </c>
      <c r="B288" s="159">
        <v>2007</v>
      </c>
      <c r="C288" s="34" t="s">
        <v>9</v>
      </c>
      <c r="D288" s="159">
        <v>50</v>
      </c>
      <c r="E288" s="10">
        <f t="shared" si="6"/>
        <v>1975000</v>
      </c>
      <c r="F288" s="355">
        <v>1975000</v>
      </c>
    </row>
    <row r="289" spans="1:6" ht="15">
      <c r="A289" s="159" t="s">
        <v>109</v>
      </c>
      <c r="B289" s="159">
        <v>2007</v>
      </c>
      <c r="C289" s="34" t="s">
        <v>9</v>
      </c>
      <c r="D289" s="159">
        <v>27</v>
      </c>
      <c r="E289" s="10">
        <f t="shared" si="6"/>
        <v>2403000</v>
      </c>
      <c r="F289" s="355">
        <v>2403000</v>
      </c>
    </row>
    <row r="290" spans="1:6" ht="15">
      <c r="A290" s="159" t="s">
        <v>480</v>
      </c>
      <c r="B290" s="159">
        <v>2007</v>
      </c>
      <c r="C290" s="34" t="s">
        <v>9</v>
      </c>
      <c r="D290" s="159">
        <v>13</v>
      </c>
      <c r="E290" s="10">
        <f t="shared" si="6"/>
        <v>1027000</v>
      </c>
      <c r="F290" s="355">
        <v>1027000</v>
      </c>
    </row>
    <row r="291" spans="1:6" ht="15">
      <c r="A291" s="159" t="s">
        <v>3307</v>
      </c>
      <c r="B291" s="159">
        <v>2007</v>
      </c>
      <c r="C291" s="34" t="s">
        <v>9</v>
      </c>
      <c r="D291" s="159">
        <v>10</v>
      </c>
      <c r="E291" s="10">
        <f t="shared" si="6"/>
        <v>1300000</v>
      </c>
      <c r="F291" s="355">
        <v>1300000</v>
      </c>
    </row>
    <row r="292" spans="1:6" ht="15">
      <c r="A292" s="159" t="s">
        <v>3306</v>
      </c>
      <c r="B292" s="159">
        <v>2007</v>
      </c>
      <c r="C292" s="34" t="s">
        <v>9</v>
      </c>
      <c r="D292" s="159">
        <v>2</v>
      </c>
      <c r="E292" s="10">
        <f t="shared" si="6"/>
        <v>212000</v>
      </c>
      <c r="F292" s="355">
        <v>212000</v>
      </c>
    </row>
    <row r="293" spans="1:6" ht="15">
      <c r="A293" s="159" t="s">
        <v>89</v>
      </c>
      <c r="B293" s="159">
        <v>2007</v>
      </c>
      <c r="C293" s="34" t="s">
        <v>9</v>
      </c>
      <c r="D293" s="159">
        <v>11</v>
      </c>
      <c r="E293" s="10">
        <f t="shared" si="6"/>
        <v>434500</v>
      </c>
      <c r="F293" s="355">
        <v>434500</v>
      </c>
    </row>
    <row r="294" spans="1:6" ht="15">
      <c r="A294" s="159" t="s">
        <v>109</v>
      </c>
      <c r="B294" s="159" t="s">
        <v>3308</v>
      </c>
      <c r="C294" s="34" t="s">
        <v>9</v>
      </c>
      <c r="D294" s="159">
        <v>2</v>
      </c>
      <c r="E294" s="10">
        <f t="shared" si="6"/>
        <v>160000</v>
      </c>
      <c r="F294" s="355">
        <v>160000</v>
      </c>
    </row>
    <row r="295" spans="1:6" ht="15">
      <c r="A295" s="159" t="s">
        <v>510</v>
      </c>
      <c r="B295" s="159" t="s">
        <v>3308</v>
      </c>
      <c r="C295" s="34" t="s">
        <v>9</v>
      </c>
      <c r="D295" s="159">
        <v>2</v>
      </c>
      <c r="E295" s="10">
        <f t="shared" si="6"/>
        <v>800000</v>
      </c>
      <c r="F295" s="355">
        <v>800000</v>
      </c>
    </row>
    <row r="296" spans="1:6" ht="15">
      <c r="A296" s="159" t="s">
        <v>89</v>
      </c>
      <c r="B296" s="159" t="s">
        <v>3308</v>
      </c>
      <c r="C296" s="34" t="s">
        <v>9</v>
      </c>
      <c r="D296" s="159">
        <v>7</v>
      </c>
      <c r="E296" s="10">
        <f t="shared" si="6"/>
        <v>910000</v>
      </c>
      <c r="F296" s="355">
        <v>910000</v>
      </c>
    </row>
    <row r="297" spans="1:6" ht="15">
      <c r="A297" s="159" t="s">
        <v>479</v>
      </c>
      <c r="B297" s="159" t="s">
        <v>3308</v>
      </c>
      <c r="C297" s="34" t="s">
        <v>9</v>
      </c>
      <c r="D297" s="159">
        <v>1</v>
      </c>
      <c r="E297" s="10">
        <f t="shared" si="6"/>
        <v>150000</v>
      </c>
      <c r="F297" s="355">
        <v>150000</v>
      </c>
    </row>
    <row r="298" spans="1:6" ht="15">
      <c r="A298" s="159" t="s">
        <v>107</v>
      </c>
      <c r="B298" s="159" t="s">
        <v>3308</v>
      </c>
      <c r="C298" s="34" t="s">
        <v>9</v>
      </c>
      <c r="D298" s="159">
        <v>2</v>
      </c>
      <c r="E298" s="10">
        <f t="shared" si="6"/>
        <v>180000</v>
      </c>
      <c r="F298" s="355">
        <v>180000</v>
      </c>
    </row>
    <row r="299" spans="1:6" ht="15">
      <c r="A299" s="159" t="s">
        <v>480</v>
      </c>
      <c r="B299" s="159" t="s">
        <v>3308</v>
      </c>
      <c r="C299" s="34" t="s">
        <v>9</v>
      </c>
      <c r="D299" s="159">
        <v>1</v>
      </c>
      <c r="E299" s="10">
        <f t="shared" si="6"/>
        <v>65000</v>
      </c>
      <c r="F299" s="355">
        <v>65000</v>
      </c>
    </row>
    <row r="300" spans="1:6" ht="15">
      <c r="A300" s="159" t="s">
        <v>89</v>
      </c>
      <c r="B300" s="159" t="s">
        <v>3309</v>
      </c>
      <c r="C300" s="34" t="s">
        <v>9</v>
      </c>
      <c r="D300" s="159">
        <v>3</v>
      </c>
      <c r="E300" s="10">
        <f t="shared" si="6"/>
        <v>105000</v>
      </c>
      <c r="F300" s="355">
        <v>105000</v>
      </c>
    </row>
    <row r="301" spans="1:6" ht="15">
      <c r="A301" s="159" t="s">
        <v>3310</v>
      </c>
      <c r="B301" s="159" t="s">
        <v>3155</v>
      </c>
      <c r="C301" s="34" t="s">
        <v>9</v>
      </c>
      <c r="D301" s="159">
        <v>2</v>
      </c>
      <c r="E301" s="10">
        <f t="shared" si="6"/>
        <v>220000</v>
      </c>
      <c r="F301" s="355">
        <v>220000</v>
      </c>
    </row>
    <row r="302" spans="1:6" ht="25.5">
      <c r="A302" s="159" t="s">
        <v>3311</v>
      </c>
      <c r="B302" s="159" t="s">
        <v>3155</v>
      </c>
      <c r="C302" s="34" t="s">
        <v>9</v>
      </c>
      <c r="D302" s="159">
        <v>1</v>
      </c>
      <c r="E302" s="10">
        <f t="shared" si="6"/>
        <v>30700</v>
      </c>
      <c r="F302" s="355">
        <v>30700</v>
      </c>
    </row>
    <row r="303" spans="1:6" ht="15">
      <c r="A303" s="159" t="s">
        <v>106</v>
      </c>
      <c r="B303" s="363" t="s">
        <v>3155</v>
      </c>
      <c r="C303" s="34" t="s">
        <v>9</v>
      </c>
      <c r="D303" s="159">
        <v>1</v>
      </c>
      <c r="E303" s="10">
        <f t="shared" si="6"/>
        <v>49500</v>
      </c>
      <c r="F303" s="355">
        <v>49500</v>
      </c>
    </row>
    <row r="304" spans="1:6" ht="15">
      <c r="A304" s="159" t="s">
        <v>3312</v>
      </c>
      <c r="B304" s="159" t="s">
        <v>3155</v>
      </c>
      <c r="C304" s="34" t="s">
        <v>9</v>
      </c>
      <c r="D304" s="159">
        <v>1</v>
      </c>
      <c r="E304" s="10">
        <f t="shared" si="6"/>
        <v>120000</v>
      </c>
      <c r="F304" s="355">
        <v>120000</v>
      </c>
    </row>
    <row r="305" spans="1:6" ht="15">
      <c r="A305" s="159" t="s">
        <v>45</v>
      </c>
      <c r="B305" s="159" t="s">
        <v>3155</v>
      </c>
      <c r="C305" s="34" t="s">
        <v>9</v>
      </c>
      <c r="D305" s="159">
        <v>1</v>
      </c>
      <c r="E305" s="10">
        <f t="shared" si="6"/>
        <v>64800</v>
      </c>
      <c r="F305" s="355">
        <v>64800</v>
      </c>
    </row>
    <row r="306" spans="1:6" ht="15">
      <c r="A306" s="52" t="s">
        <v>101</v>
      </c>
      <c r="B306" s="159" t="s">
        <v>3155</v>
      </c>
      <c r="C306" s="34" t="s">
        <v>9</v>
      </c>
      <c r="D306" s="159">
        <v>8</v>
      </c>
      <c r="E306" s="10">
        <f t="shared" si="6"/>
        <v>128000</v>
      </c>
      <c r="F306" s="355">
        <v>128000</v>
      </c>
    </row>
    <row r="307" spans="1:6" ht="15">
      <c r="A307" s="362" t="s">
        <v>478</v>
      </c>
      <c r="B307" s="159" t="s">
        <v>3157</v>
      </c>
      <c r="C307" s="34" t="s">
        <v>9</v>
      </c>
      <c r="D307" s="159">
        <v>3</v>
      </c>
      <c r="E307" s="10">
        <f t="shared" si="6"/>
        <v>300000</v>
      </c>
      <c r="F307" s="355">
        <v>300000</v>
      </c>
    </row>
    <row r="308" spans="1:6" ht="15">
      <c r="A308" s="357" t="s">
        <v>109</v>
      </c>
      <c r="B308" s="159" t="s">
        <v>3161</v>
      </c>
      <c r="C308" s="34" t="s">
        <v>9</v>
      </c>
      <c r="D308" s="159">
        <v>1</v>
      </c>
      <c r="E308" s="10">
        <f t="shared" si="6"/>
        <v>89000</v>
      </c>
      <c r="F308" s="355">
        <v>89000</v>
      </c>
    </row>
    <row r="309" spans="1:6" ht="15">
      <c r="A309" s="357" t="s">
        <v>480</v>
      </c>
      <c r="B309" s="159" t="s">
        <v>3161</v>
      </c>
      <c r="C309" s="34" t="s">
        <v>9</v>
      </c>
      <c r="D309" s="159">
        <v>2</v>
      </c>
      <c r="E309" s="10">
        <f t="shared" si="6"/>
        <v>158000</v>
      </c>
      <c r="F309" s="355">
        <v>158000</v>
      </c>
    </row>
    <row r="310" spans="1:6" ht="15">
      <c r="A310" s="357" t="s">
        <v>89</v>
      </c>
      <c r="B310" s="159" t="s">
        <v>3161</v>
      </c>
      <c r="C310" s="34" t="s">
        <v>9</v>
      </c>
      <c r="D310" s="159">
        <v>6</v>
      </c>
      <c r="E310" s="10">
        <f t="shared" si="6"/>
        <v>237000</v>
      </c>
      <c r="F310" s="355">
        <v>237000</v>
      </c>
    </row>
    <row r="311" spans="1:6" ht="15">
      <c r="A311" s="357" t="s">
        <v>3313</v>
      </c>
      <c r="B311" s="159" t="s">
        <v>3161</v>
      </c>
      <c r="C311" s="34" t="s">
        <v>9</v>
      </c>
      <c r="D311" s="159">
        <v>2</v>
      </c>
      <c r="E311" s="10">
        <f t="shared" si="6"/>
        <v>212000</v>
      </c>
      <c r="F311" s="355">
        <v>212000</v>
      </c>
    </row>
    <row r="312" spans="1:6" ht="15">
      <c r="A312" s="357" t="s">
        <v>3314</v>
      </c>
      <c r="B312" s="159" t="s">
        <v>3161</v>
      </c>
      <c r="C312" s="34" t="s">
        <v>9</v>
      </c>
      <c r="D312" s="159">
        <v>2</v>
      </c>
      <c r="E312" s="10">
        <f t="shared" si="6"/>
        <v>260000</v>
      </c>
      <c r="F312" s="355">
        <v>260000</v>
      </c>
    </row>
    <row r="313" spans="1:6" ht="15">
      <c r="A313" s="357" t="s">
        <v>3315</v>
      </c>
      <c r="B313" s="159" t="s">
        <v>3161</v>
      </c>
      <c r="C313" s="34" t="s">
        <v>9</v>
      </c>
      <c r="D313" s="159">
        <v>4</v>
      </c>
      <c r="E313" s="10">
        <f t="shared" si="6"/>
        <v>859000</v>
      </c>
      <c r="F313" s="355">
        <v>859000</v>
      </c>
    </row>
    <row r="314" spans="1:6" ht="15">
      <c r="A314" s="357" t="s">
        <v>483</v>
      </c>
      <c r="B314" s="159" t="s">
        <v>3161</v>
      </c>
      <c r="C314" s="34" t="s">
        <v>9</v>
      </c>
      <c r="D314" s="159">
        <v>14</v>
      </c>
      <c r="E314" s="10">
        <f t="shared" si="6"/>
        <v>474100</v>
      </c>
      <c r="F314" s="355">
        <v>474100</v>
      </c>
    </row>
    <row r="315" spans="1:6" ht="15">
      <c r="A315" s="357" t="s">
        <v>484</v>
      </c>
      <c r="B315" s="159" t="s">
        <v>3161</v>
      </c>
      <c r="C315" s="34" t="s">
        <v>9</v>
      </c>
      <c r="D315" s="159">
        <v>4</v>
      </c>
      <c r="E315" s="10">
        <f t="shared" si="6"/>
        <v>705300</v>
      </c>
      <c r="F315" s="355">
        <v>705300</v>
      </c>
    </row>
    <row r="316" spans="1:6" ht="15">
      <c r="A316" s="357" t="s">
        <v>485</v>
      </c>
      <c r="B316" s="159" t="s">
        <v>3161</v>
      </c>
      <c r="C316" s="34" t="s">
        <v>9</v>
      </c>
      <c r="D316" s="159">
        <v>4</v>
      </c>
      <c r="E316" s="10">
        <f t="shared" si="6"/>
        <v>302300</v>
      </c>
      <c r="F316" s="355">
        <v>302300</v>
      </c>
    </row>
    <row r="317" spans="1:6" ht="15">
      <c r="A317" s="357" t="s">
        <v>486</v>
      </c>
      <c r="B317" s="159" t="s">
        <v>3161</v>
      </c>
      <c r="C317" s="34" t="s">
        <v>9</v>
      </c>
      <c r="D317" s="159">
        <v>4</v>
      </c>
      <c r="E317" s="10">
        <f t="shared" si="6"/>
        <v>302300</v>
      </c>
      <c r="F317" s="355">
        <v>302300</v>
      </c>
    </row>
    <row r="318" spans="1:6" ht="15">
      <c r="A318" s="357" t="s">
        <v>487</v>
      </c>
      <c r="B318" s="159" t="s">
        <v>3161</v>
      </c>
      <c r="C318" s="34" t="s">
        <v>9</v>
      </c>
      <c r="D318" s="159">
        <v>2</v>
      </c>
      <c r="E318" s="10">
        <f t="shared" si="6"/>
        <v>197700</v>
      </c>
      <c r="F318" s="355">
        <v>197700</v>
      </c>
    </row>
    <row r="319" spans="1:6" ht="15">
      <c r="A319" s="357" t="s">
        <v>488</v>
      </c>
      <c r="B319" s="159" t="s">
        <v>3161</v>
      </c>
      <c r="C319" s="34" t="s">
        <v>9</v>
      </c>
      <c r="D319" s="159">
        <v>14</v>
      </c>
      <c r="E319" s="10">
        <f t="shared" si="6"/>
        <v>925800</v>
      </c>
      <c r="F319" s="355">
        <v>925800</v>
      </c>
    </row>
    <row r="320" spans="1:6" ht="15">
      <c r="A320" s="357" t="s">
        <v>489</v>
      </c>
      <c r="B320" s="159" t="s">
        <v>3161</v>
      </c>
      <c r="C320" s="34" t="s">
        <v>9</v>
      </c>
      <c r="D320" s="159">
        <v>7</v>
      </c>
      <c r="E320" s="10">
        <f t="shared" si="6"/>
        <v>461400</v>
      </c>
      <c r="F320" s="355">
        <v>461400</v>
      </c>
    </row>
    <row r="321" spans="1:6" ht="15">
      <c r="A321" s="357" t="s">
        <v>107</v>
      </c>
      <c r="B321" s="159" t="s">
        <v>3161</v>
      </c>
      <c r="C321" s="34" t="s">
        <v>9</v>
      </c>
      <c r="D321" s="159">
        <v>4</v>
      </c>
      <c r="E321" s="10">
        <f t="shared" si="6"/>
        <v>806100</v>
      </c>
      <c r="F321" s="355">
        <v>806100</v>
      </c>
    </row>
    <row r="322" spans="1:6" ht="15">
      <c r="A322" s="357" t="s">
        <v>490</v>
      </c>
      <c r="B322" s="159" t="s">
        <v>3161</v>
      </c>
      <c r="C322" s="34" t="s">
        <v>9</v>
      </c>
      <c r="D322" s="159">
        <v>4</v>
      </c>
      <c r="E322" s="10">
        <f t="shared" si="6"/>
        <v>742500</v>
      </c>
      <c r="F322" s="355">
        <v>742500</v>
      </c>
    </row>
    <row r="323" spans="1:6" ht="15">
      <c r="A323" s="357" t="s">
        <v>3310</v>
      </c>
      <c r="B323" s="159" t="s">
        <v>3161</v>
      </c>
      <c r="C323" s="34" t="s">
        <v>9</v>
      </c>
      <c r="D323" s="159">
        <v>5</v>
      </c>
      <c r="E323" s="10">
        <f t="shared" si="6"/>
        <v>1165100</v>
      </c>
      <c r="F323" s="355">
        <v>1165100</v>
      </c>
    </row>
    <row r="324" spans="1:6" ht="15">
      <c r="A324" s="357" t="s">
        <v>89</v>
      </c>
      <c r="B324" s="159" t="s">
        <v>3161</v>
      </c>
      <c r="C324" s="34" t="s">
        <v>9</v>
      </c>
      <c r="D324" s="159">
        <v>2</v>
      </c>
      <c r="E324" s="10">
        <f t="shared" si="6"/>
        <v>695900</v>
      </c>
      <c r="F324" s="355">
        <v>695900</v>
      </c>
    </row>
    <row r="325" spans="1:6" ht="15">
      <c r="A325" s="357" t="s">
        <v>3316</v>
      </c>
      <c r="B325" s="159" t="s">
        <v>3161</v>
      </c>
      <c r="C325" s="34" t="s">
        <v>9</v>
      </c>
      <c r="D325" s="159">
        <v>1</v>
      </c>
      <c r="E325" s="10">
        <f t="shared" si="6"/>
        <v>57900</v>
      </c>
      <c r="F325" s="355">
        <v>57900</v>
      </c>
    </row>
    <row r="326" spans="1:6" ht="15">
      <c r="A326" s="357" t="s">
        <v>492</v>
      </c>
      <c r="B326" s="159" t="s">
        <v>3161</v>
      </c>
      <c r="C326" s="34" t="s">
        <v>9</v>
      </c>
      <c r="D326" s="159">
        <v>8</v>
      </c>
      <c r="E326" s="10">
        <f t="shared" si="6"/>
        <v>669000</v>
      </c>
      <c r="F326" s="355">
        <v>669000</v>
      </c>
    </row>
    <row r="327" spans="1:6" ht="15">
      <c r="A327" s="357" t="s">
        <v>3317</v>
      </c>
      <c r="B327" s="159" t="s">
        <v>3161</v>
      </c>
      <c r="C327" s="34" t="s">
        <v>9</v>
      </c>
      <c r="D327" s="159">
        <v>1</v>
      </c>
      <c r="E327" s="10">
        <f t="shared" si="6"/>
        <v>208200</v>
      </c>
      <c r="F327" s="355">
        <v>208200</v>
      </c>
    </row>
    <row r="328" spans="1:6" ht="15">
      <c r="A328" s="357" t="s">
        <v>480</v>
      </c>
      <c r="B328" s="159" t="s">
        <v>3161</v>
      </c>
      <c r="C328" s="34" t="s">
        <v>9</v>
      </c>
      <c r="D328" s="159">
        <v>2</v>
      </c>
      <c r="E328" s="10">
        <f t="shared" si="6"/>
        <v>158000</v>
      </c>
      <c r="F328" s="355">
        <v>158000</v>
      </c>
    </row>
    <row r="329" spans="1:6" ht="15">
      <c r="A329" s="357" t="s">
        <v>478</v>
      </c>
      <c r="B329" s="159" t="s">
        <v>3161</v>
      </c>
      <c r="C329" s="34" t="s">
        <v>9</v>
      </c>
      <c r="D329" s="159">
        <v>2</v>
      </c>
      <c r="E329" s="10">
        <f t="shared" si="6"/>
        <v>232000</v>
      </c>
      <c r="F329" s="355">
        <v>232000</v>
      </c>
    </row>
    <row r="330" spans="1:6" ht="15">
      <c r="A330" s="357" t="s">
        <v>478</v>
      </c>
      <c r="B330" s="159" t="s">
        <v>3161</v>
      </c>
      <c r="C330" s="34" t="s">
        <v>9</v>
      </c>
      <c r="D330" s="159">
        <v>1</v>
      </c>
      <c r="E330" s="10">
        <f t="shared" si="6"/>
        <v>130000</v>
      </c>
      <c r="F330" s="355">
        <v>130000</v>
      </c>
    </row>
    <row r="331" spans="1:6" ht="15">
      <c r="A331" s="357" t="s">
        <v>106</v>
      </c>
      <c r="B331" s="159" t="s">
        <v>3161</v>
      </c>
      <c r="C331" s="34" t="s">
        <v>9</v>
      </c>
      <c r="D331" s="159">
        <v>1</v>
      </c>
      <c r="E331" s="10">
        <f t="shared" si="6"/>
        <v>49500</v>
      </c>
      <c r="F331" s="355">
        <v>49500</v>
      </c>
    </row>
    <row r="332" spans="1:6" ht="15">
      <c r="A332" s="357" t="s">
        <v>510</v>
      </c>
      <c r="B332" s="159" t="s">
        <v>3161</v>
      </c>
      <c r="C332" s="34" t="s">
        <v>9</v>
      </c>
      <c r="D332" s="159">
        <v>4</v>
      </c>
      <c r="E332" s="10">
        <f t="shared" si="6"/>
        <v>560000</v>
      </c>
      <c r="F332" s="355">
        <v>560000</v>
      </c>
    </row>
    <row r="333" spans="1:6" ht="15">
      <c r="A333" s="357" t="s">
        <v>3287</v>
      </c>
      <c r="B333" s="159" t="s">
        <v>3161</v>
      </c>
      <c r="C333" s="34" t="s">
        <v>9</v>
      </c>
      <c r="D333" s="159">
        <v>4</v>
      </c>
      <c r="E333" s="10">
        <f t="shared" si="6"/>
        <v>220000</v>
      </c>
      <c r="F333" s="355">
        <v>220000</v>
      </c>
    </row>
    <row r="334" spans="1:6" ht="15">
      <c r="A334" s="357" t="s">
        <v>2121</v>
      </c>
      <c r="B334" s="159" t="s">
        <v>3161</v>
      </c>
      <c r="C334" s="34" t="s">
        <v>9</v>
      </c>
      <c r="D334" s="159">
        <v>4</v>
      </c>
      <c r="E334" s="10">
        <f t="shared" si="6"/>
        <v>200000</v>
      </c>
      <c r="F334" s="355">
        <v>200000</v>
      </c>
    </row>
    <row r="335" spans="1:6" ht="15">
      <c r="A335" s="357" t="s">
        <v>3318</v>
      </c>
      <c r="B335" s="159" t="s">
        <v>3161</v>
      </c>
      <c r="C335" s="34" t="s">
        <v>9</v>
      </c>
      <c r="D335" s="159">
        <v>2</v>
      </c>
      <c r="E335" s="10">
        <f t="shared" si="6"/>
        <v>260000</v>
      </c>
      <c r="F335" s="355">
        <v>260000</v>
      </c>
    </row>
    <row r="336" spans="1:6" ht="15">
      <c r="A336" s="357" t="s">
        <v>107</v>
      </c>
      <c r="B336" s="159" t="s">
        <v>3161</v>
      </c>
      <c r="C336" s="34" t="s">
        <v>9</v>
      </c>
      <c r="D336" s="159">
        <v>3</v>
      </c>
      <c r="E336" s="10">
        <f t="shared" si="6"/>
        <v>435000</v>
      </c>
      <c r="F336" s="355">
        <v>435000</v>
      </c>
    </row>
    <row r="337" spans="1:6" ht="15">
      <c r="A337" s="357" t="s">
        <v>480</v>
      </c>
      <c r="B337" s="159" t="s">
        <v>3161</v>
      </c>
      <c r="C337" s="34" t="s">
        <v>9</v>
      </c>
      <c r="D337" s="159">
        <v>3</v>
      </c>
      <c r="E337" s="10">
        <f t="shared" ref="E337:E400" si="7">F337/1</f>
        <v>388500</v>
      </c>
      <c r="F337" s="355">
        <v>388500</v>
      </c>
    </row>
    <row r="338" spans="1:6" ht="15">
      <c r="A338" s="357" t="s">
        <v>481</v>
      </c>
      <c r="B338" s="159" t="s">
        <v>3161</v>
      </c>
      <c r="C338" s="34" t="s">
        <v>9</v>
      </c>
      <c r="D338" s="159">
        <v>6</v>
      </c>
      <c r="E338" s="10">
        <f t="shared" si="7"/>
        <v>210000</v>
      </c>
      <c r="F338" s="355">
        <v>210000</v>
      </c>
    </row>
    <row r="339" spans="1:6" ht="15">
      <c r="A339" s="357" t="s">
        <v>479</v>
      </c>
      <c r="B339" s="159" t="s">
        <v>3161</v>
      </c>
      <c r="C339" s="34" t="s">
        <v>9</v>
      </c>
      <c r="D339" s="159">
        <v>1</v>
      </c>
      <c r="E339" s="10">
        <f t="shared" si="7"/>
        <v>150000</v>
      </c>
      <c r="F339" s="355">
        <v>150000</v>
      </c>
    </row>
    <row r="340" spans="1:6" ht="15">
      <c r="A340" s="357" t="s">
        <v>3319</v>
      </c>
      <c r="B340" s="159" t="s">
        <v>3161</v>
      </c>
      <c r="C340" s="34" t="s">
        <v>9</v>
      </c>
      <c r="D340" s="159">
        <v>1</v>
      </c>
      <c r="E340" s="10">
        <f t="shared" si="7"/>
        <v>30700</v>
      </c>
      <c r="F340" s="355">
        <v>30700</v>
      </c>
    </row>
    <row r="341" spans="1:6" ht="15">
      <c r="A341" s="357" t="s">
        <v>109</v>
      </c>
      <c r="B341" s="159" t="s">
        <v>3161</v>
      </c>
      <c r="C341" s="34" t="s">
        <v>9</v>
      </c>
      <c r="D341" s="159">
        <v>2</v>
      </c>
      <c r="E341" s="10">
        <f t="shared" si="7"/>
        <v>260000</v>
      </c>
      <c r="F341" s="355">
        <v>260000</v>
      </c>
    </row>
    <row r="342" spans="1:6" ht="15">
      <c r="A342" s="357" t="s">
        <v>480</v>
      </c>
      <c r="B342" s="159" t="s">
        <v>3161</v>
      </c>
      <c r="C342" s="34" t="s">
        <v>9</v>
      </c>
      <c r="D342" s="159">
        <v>1</v>
      </c>
      <c r="E342" s="10">
        <f t="shared" si="7"/>
        <v>129500</v>
      </c>
      <c r="F342" s="355">
        <v>129500</v>
      </c>
    </row>
    <row r="343" spans="1:6" ht="15">
      <c r="A343" s="357" t="s">
        <v>109</v>
      </c>
      <c r="B343" s="159" t="s">
        <v>3161</v>
      </c>
      <c r="C343" s="34" t="s">
        <v>9</v>
      </c>
      <c r="D343" s="159">
        <v>2</v>
      </c>
      <c r="E343" s="10">
        <f t="shared" si="7"/>
        <v>178000</v>
      </c>
      <c r="F343" s="355">
        <v>178000</v>
      </c>
    </row>
    <row r="344" spans="1:6" ht="15">
      <c r="A344" s="357" t="s">
        <v>480</v>
      </c>
      <c r="B344" s="159" t="s">
        <v>3161</v>
      </c>
      <c r="C344" s="34" t="s">
        <v>9</v>
      </c>
      <c r="D344" s="159">
        <v>2</v>
      </c>
      <c r="E344" s="10">
        <f t="shared" si="7"/>
        <v>158000</v>
      </c>
      <c r="F344" s="355">
        <v>158000</v>
      </c>
    </row>
    <row r="345" spans="1:6" ht="15">
      <c r="A345" s="357" t="s">
        <v>479</v>
      </c>
      <c r="B345" s="159" t="s">
        <v>3161</v>
      </c>
      <c r="C345" s="34" t="s">
        <v>9</v>
      </c>
      <c r="D345" s="159">
        <v>1</v>
      </c>
      <c r="E345" s="10">
        <f t="shared" si="7"/>
        <v>150000</v>
      </c>
      <c r="F345" s="355">
        <v>150000</v>
      </c>
    </row>
    <row r="346" spans="1:6" ht="15">
      <c r="A346" s="357" t="s">
        <v>3320</v>
      </c>
      <c r="B346" s="159" t="s">
        <v>3161</v>
      </c>
      <c r="C346" s="34" t="s">
        <v>9</v>
      </c>
      <c r="D346" s="159">
        <v>1</v>
      </c>
      <c r="E346" s="10">
        <f t="shared" si="7"/>
        <v>400000</v>
      </c>
      <c r="F346" s="355">
        <v>400000</v>
      </c>
    </row>
    <row r="347" spans="1:6" ht="15">
      <c r="A347" s="357" t="s">
        <v>3317</v>
      </c>
      <c r="B347" s="159" t="s">
        <v>3161</v>
      </c>
      <c r="C347" s="34" t="s">
        <v>9</v>
      </c>
      <c r="D347" s="159">
        <v>1</v>
      </c>
      <c r="E347" s="10">
        <f t="shared" si="7"/>
        <v>130000</v>
      </c>
      <c r="F347" s="355">
        <v>130000</v>
      </c>
    </row>
    <row r="348" spans="1:6" ht="15">
      <c r="A348" s="357" t="s">
        <v>3303</v>
      </c>
      <c r="B348" s="159" t="s">
        <v>3161</v>
      </c>
      <c r="C348" s="34" t="s">
        <v>9</v>
      </c>
      <c r="D348" s="159">
        <v>2</v>
      </c>
      <c r="E348" s="10">
        <f t="shared" si="7"/>
        <v>64000</v>
      </c>
      <c r="F348" s="355">
        <v>64000</v>
      </c>
    </row>
    <row r="349" spans="1:6" ht="15">
      <c r="A349" s="357" t="s">
        <v>3321</v>
      </c>
      <c r="B349" s="159">
        <v>2005</v>
      </c>
      <c r="C349" s="34" t="s">
        <v>9</v>
      </c>
      <c r="D349" s="358">
        <v>6</v>
      </c>
      <c r="E349" s="10">
        <f t="shared" si="7"/>
        <v>155631.9</v>
      </c>
      <c r="F349" s="355">
        <v>155631.9</v>
      </c>
    </row>
    <row r="350" spans="1:6" ht="15">
      <c r="A350" s="357" t="s">
        <v>3322</v>
      </c>
      <c r="B350" s="159">
        <v>2005</v>
      </c>
      <c r="C350" s="34" t="s">
        <v>9</v>
      </c>
      <c r="D350" s="358">
        <v>2</v>
      </c>
      <c r="E350" s="10">
        <f t="shared" si="7"/>
        <v>51877.3</v>
      </c>
      <c r="F350" s="355">
        <v>51877.3</v>
      </c>
    </row>
    <row r="351" spans="1:6" ht="15">
      <c r="A351" s="357" t="s">
        <v>510</v>
      </c>
      <c r="B351" s="159">
        <v>2005</v>
      </c>
      <c r="C351" s="34" t="s">
        <v>9</v>
      </c>
      <c r="D351" s="358">
        <v>1</v>
      </c>
      <c r="E351" s="10">
        <f t="shared" si="7"/>
        <v>120691.8</v>
      </c>
      <c r="F351" s="355">
        <v>120691.8</v>
      </c>
    </row>
    <row r="352" spans="1:6" ht="15">
      <c r="A352" s="357" t="s">
        <v>3323</v>
      </c>
      <c r="B352" s="159">
        <v>2005</v>
      </c>
      <c r="C352" s="34" t="s">
        <v>9</v>
      </c>
      <c r="D352" s="358">
        <v>1</v>
      </c>
      <c r="E352" s="10">
        <f t="shared" si="7"/>
        <v>55989.8</v>
      </c>
      <c r="F352" s="355">
        <v>55989.8</v>
      </c>
    </row>
    <row r="353" spans="1:6" ht="15">
      <c r="A353" s="357" t="s">
        <v>979</v>
      </c>
      <c r="B353" s="159">
        <v>2005</v>
      </c>
      <c r="C353" s="34" t="s">
        <v>9</v>
      </c>
      <c r="D353" s="358">
        <v>1</v>
      </c>
      <c r="E353" s="10">
        <f t="shared" si="7"/>
        <v>55989.8</v>
      </c>
      <c r="F353" s="355">
        <v>55989.8</v>
      </c>
    </row>
    <row r="354" spans="1:6" ht="15">
      <c r="A354" s="357" t="s">
        <v>980</v>
      </c>
      <c r="B354" s="159">
        <v>2005</v>
      </c>
      <c r="C354" s="34" t="s">
        <v>9</v>
      </c>
      <c r="D354" s="358">
        <v>1</v>
      </c>
      <c r="E354" s="10">
        <f t="shared" si="7"/>
        <v>51523.9</v>
      </c>
      <c r="F354" s="355">
        <v>51523.9</v>
      </c>
    </row>
    <row r="355" spans="1:6" ht="15">
      <c r="A355" s="357" t="s">
        <v>107</v>
      </c>
      <c r="B355" s="159">
        <v>2005</v>
      </c>
      <c r="C355" s="34" t="s">
        <v>9</v>
      </c>
      <c r="D355" s="358">
        <v>1</v>
      </c>
      <c r="E355" s="10">
        <f t="shared" si="7"/>
        <v>165254.5</v>
      </c>
      <c r="F355" s="355">
        <v>165254.5</v>
      </c>
    </row>
    <row r="356" spans="1:6" ht="15">
      <c r="A356" s="357" t="s">
        <v>3324</v>
      </c>
      <c r="B356" s="159">
        <v>2005</v>
      </c>
      <c r="C356" s="34" t="s">
        <v>9</v>
      </c>
      <c r="D356" s="358">
        <v>1</v>
      </c>
      <c r="E356" s="10">
        <f t="shared" si="7"/>
        <v>188301.5</v>
      </c>
      <c r="F356" s="355">
        <v>188301.5</v>
      </c>
    </row>
    <row r="357" spans="1:6" ht="15">
      <c r="A357" s="357" t="s">
        <v>505</v>
      </c>
      <c r="B357" s="159">
        <v>2005</v>
      </c>
      <c r="C357" s="34" t="s">
        <v>9</v>
      </c>
      <c r="D357" s="358">
        <v>1</v>
      </c>
      <c r="E357" s="10">
        <f t="shared" si="7"/>
        <v>178293.4</v>
      </c>
      <c r="F357" s="355">
        <v>178293.4</v>
      </c>
    </row>
    <row r="358" spans="1:6" ht="15">
      <c r="A358" s="357" t="s">
        <v>3325</v>
      </c>
      <c r="B358" s="159">
        <v>2005</v>
      </c>
      <c r="C358" s="34" t="s">
        <v>9</v>
      </c>
      <c r="D358" s="358">
        <v>2</v>
      </c>
      <c r="E358" s="10">
        <f t="shared" si="7"/>
        <v>137543.4</v>
      </c>
      <c r="F358" s="355">
        <v>137543.4</v>
      </c>
    </row>
    <row r="359" spans="1:6" ht="15">
      <c r="A359" s="357" t="s">
        <v>478</v>
      </c>
      <c r="B359" s="159">
        <v>2007</v>
      </c>
      <c r="C359" s="34" t="s">
        <v>9</v>
      </c>
      <c r="D359" s="358">
        <v>1</v>
      </c>
      <c r="E359" s="10">
        <f t="shared" si="7"/>
        <v>104000</v>
      </c>
      <c r="F359" s="355">
        <v>104000</v>
      </c>
    </row>
    <row r="360" spans="1:6" ht="15">
      <c r="A360" s="357" t="s">
        <v>480</v>
      </c>
      <c r="B360" s="159">
        <v>2005</v>
      </c>
      <c r="C360" s="34" t="s">
        <v>9</v>
      </c>
      <c r="D360" s="358">
        <v>1</v>
      </c>
      <c r="E360" s="10">
        <f t="shared" si="7"/>
        <v>149945.1</v>
      </c>
      <c r="F360" s="355">
        <v>149945.1</v>
      </c>
    </row>
    <row r="361" spans="1:6" ht="15">
      <c r="A361" s="357" t="s">
        <v>109</v>
      </c>
      <c r="B361" s="159">
        <v>2007</v>
      </c>
      <c r="C361" s="34" t="s">
        <v>9</v>
      </c>
      <c r="D361" s="358">
        <v>2</v>
      </c>
      <c r="E361" s="10">
        <f t="shared" si="7"/>
        <v>178000</v>
      </c>
      <c r="F361" s="355">
        <v>178000</v>
      </c>
    </row>
    <row r="362" spans="1:6" ht="15">
      <c r="A362" s="357" t="s">
        <v>3326</v>
      </c>
      <c r="B362" s="159">
        <v>2005</v>
      </c>
      <c r="C362" s="34" t="s">
        <v>9</v>
      </c>
      <c r="D362" s="358">
        <v>1</v>
      </c>
      <c r="E362" s="10">
        <f t="shared" si="7"/>
        <v>42843.8</v>
      </c>
      <c r="F362" s="355">
        <v>42843.8</v>
      </c>
    </row>
    <row r="363" spans="1:6" ht="15">
      <c r="A363" s="52" t="s">
        <v>3327</v>
      </c>
      <c r="B363" s="159">
        <v>2009</v>
      </c>
      <c r="C363" s="34" t="s">
        <v>9</v>
      </c>
      <c r="D363" s="159">
        <v>1</v>
      </c>
      <c r="E363" s="10">
        <f t="shared" si="7"/>
        <v>550000</v>
      </c>
      <c r="F363" s="355">
        <v>550000</v>
      </c>
    </row>
    <row r="364" spans="1:6" ht="15">
      <c r="A364" s="52" t="s">
        <v>481</v>
      </c>
      <c r="B364" s="159">
        <v>2008</v>
      </c>
      <c r="C364" s="34" t="s">
        <v>9</v>
      </c>
      <c r="D364" s="159">
        <v>5</v>
      </c>
      <c r="E364" s="10">
        <f t="shared" si="7"/>
        <v>197500</v>
      </c>
      <c r="F364" s="355">
        <v>197500</v>
      </c>
    </row>
    <row r="365" spans="1:6" ht="15">
      <c r="A365" s="52" t="s">
        <v>481</v>
      </c>
      <c r="B365" s="159">
        <v>2008</v>
      </c>
      <c r="C365" s="34" t="s">
        <v>9</v>
      </c>
      <c r="D365" s="159">
        <v>2</v>
      </c>
      <c r="E365" s="10">
        <f t="shared" si="7"/>
        <v>70000</v>
      </c>
      <c r="F365" s="355">
        <v>70000</v>
      </c>
    </row>
    <row r="366" spans="1:6" ht="15">
      <c r="A366" s="52" t="s">
        <v>480</v>
      </c>
      <c r="B366" s="159">
        <v>2008</v>
      </c>
      <c r="C366" s="34" t="s">
        <v>9</v>
      </c>
      <c r="D366" s="159">
        <v>3</v>
      </c>
      <c r="E366" s="10">
        <f t="shared" si="7"/>
        <v>237000</v>
      </c>
      <c r="F366" s="355">
        <v>237000</v>
      </c>
    </row>
    <row r="367" spans="1:6" ht="25.5">
      <c r="A367" s="52" t="s">
        <v>3328</v>
      </c>
      <c r="B367" s="159">
        <v>2008</v>
      </c>
      <c r="C367" s="34" t="s">
        <v>9</v>
      </c>
      <c r="D367" s="159">
        <v>1</v>
      </c>
      <c r="E367" s="10">
        <f t="shared" si="7"/>
        <v>30690</v>
      </c>
      <c r="F367" s="355">
        <v>30690</v>
      </c>
    </row>
    <row r="368" spans="1:6" ht="15">
      <c r="A368" s="52" t="s">
        <v>479</v>
      </c>
      <c r="B368" s="159">
        <v>2010</v>
      </c>
      <c r="C368" s="34" t="s">
        <v>9</v>
      </c>
      <c r="D368" s="159">
        <v>3</v>
      </c>
      <c r="E368" s="10">
        <f t="shared" si="7"/>
        <v>538500</v>
      </c>
      <c r="F368" s="355">
        <v>538500</v>
      </c>
    </row>
    <row r="369" spans="1:6" ht="15">
      <c r="A369" s="52" t="s">
        <v>484</v>
      </c>
      <c r="B369" s="159">
        <v>2010</v>
      </c>
      <c r="C369" s="34" t="s">
        <v>9</v>
      </c>
      <c r="D369" s="159">
        <v>1</v>
      </c>
      <c r="E369" s="10">
        <f t="shared" si="7"/>
        <v>194765</v>
      </c>
      <c r="F369" s="355">
        <v>194765</v>
      </c>
    </row>
    <row r="370" spans="1:6" ht="15">
      <c r="A370" s="52" t="s">
        <v>3329</v>
      </c>
      <c r="B370" s="159">
        <v>2010</v>
      </c>
      <c r="C370" s="34" t="s">
        <v>9</v>
      </c>
      <c r="D370" s="159">
        <v>1</v>
      </c>
      <c r="E370" s="10">
        <f t="shared" si="7"/>
        <v>73821</v>
      </c>
      <c r="F370" s="355">
        <v>73821</v>
      </c>
    </row>
    <row r="371" spans="1:6" ht="15">
      <c r="A371" s="52" t="s">
        <v>495</v>
      </c>
      <c r="B371" s="159">
        <v>2010</v>
      </c>
      <c r="C371" s="34" t="s">
        <v>9</v>
      </c>
      <c r="D371" s="159">
        <v>1</v>
      </c>
      <c r="E371" s="10">
        <f t="shared" si="7"/>
        <v>73821</v>
      </c>
      <c r="F371" s="355">
        <v>73821</v>
      </c>
    </row>
    <row r="372" spans="1:6" ht="15">
      <c r="A372" s="52" t="s">
        <v>3330</v>
      </c>
      <c r="B372" s="159">
        <v>2010</v>
      </c>
      <c r="C372" s="34" t="s">
        <v>9</v>
      </c>
      <c r="D372" s="159">
        <v>1</v>
      </c>
      <c r="E372" s="10">
        <f t="shared" si="7"/>
        <v>77508</v>
      </c>
      <c r="F372" s="355">
        <v>77508</v>
      </c>
    </row>
    <row r="373" spans="1:6" ht="15">
      <c r="A373" s="52" t="s">
        <v>107</v>
      </c>
      <c r="B373" s="159">
        <v>2010</v>
      </c>
      <c r="C373" s="34" t="s">
        <v>9</v>
      </c>
      <c r="D373" s="159">
        <v>1</v>
      </c>
      <c r="E373" s="10">
        <f t="shared" si="7"/>
        <v>184441</v>
      </c>
      <c r="F373" s="355">
        <v>184441</v>
      </c>
    </row>
    <row r="374" spans="1:6" ht="15">
      <c r="A374" s="52" t="s">
        <v>3331</v>
      </c>
      <c r="B374" s="159">
        <v>2010</v>
      </c>
      <c r="C374" s="34" t="s">
        <v>9</v>
      </c>
      <c r="D374" s="159">
        <v>1</v>
      </c>
      <c r="E374" s="10">
        <f t="shared" si="7"/>
        <v>228688</v>
      </c>
      <c r="F374" s="355">
        <v>228688</v>
      </c>
    </row>
    <row r="375" spans="1:6" ht="15">
      <c r="A375" s="52" t="s">
        <v>483</v>
      </c>
      <c r="B375" s="159">
        <v>2010</v>
      </c>
      <c r="C375" s="34" t="s">
        <v>9</v>
      </c>
      <c r="D375" s="159">
        <v>12</v>
      </c>
      <c r="E375" s="10">
        <f t="shared" si="7"/>
        <v>423392</v>
      </c>
      <c r="F375" s="355">
        <v>423392</v>
      </c>
    </row>
    <row r="376" spans="1:6" ht="15">
      <c r="A376" s="52" t="s">
        <v>505</v>
      </c>
      <c r="B376" s="159">
        <v>2010</v>
      </c>
      <c r="C376" s="34" t="s">
        <v>9</v>
      </c>
      <c r="D376" s="159">
        <v>2</v>
      </c>
      <c r="E376" s="10">
        <f t="shared" si="7"/>
        <v>467193</v>
      </c>
      <c r="F376" s="355">
        <v>467193</v>
      </c>
    </row>
    <row r="377" spans="1:6" ht="15">
      <c r="A377" s="52" t="s">
        <v>1612</v>
      </c>
      <c r="B377" s="159">
        <v>2010</v>
      </c>
      <c r="C377" s="34" t="s">
        <v>9</v>
      </c>
      <c r="D377" s="159">
        <v>1</v>
      </c>
      <c r="E377" s="10">
        <f t="shared" si="7"/>
        <v>317184</v>
      </c>
      <c r="F377" s="355">
        <v>317184</v>
      </c>
    </row>
    <row r="378" spans="1:6" ht="15">
      <c r="A378" s="52" t="s">
        <v>3332</v>
      </c>
      <c r="B378" s="159">
        <v>2008</v>
      </c>
      <c r="C378" s="34" t="s">
        <v>9</v>
      </c>
      <c r="D378" s="159">
        <v>1</v>
      </c>
      <c r="E378" s="10">
        <f t="shared" si="7"/>
        <v>233016</v>
      </c>
      <c r="F378" s="355">
        <v>233016</v>
      </c>
    </row>
    <row r="379" spans="1:6" ht="15">
      <c r="A379" s="52" t="s">
        <v>479</v>
      </c>
      <c r="B379" s="159">
        <v>2010</v>
      </c>
      <c r="C379" s="34" t="s">
        <v>9</v>
      </c>
      <c r="D379" s="159">
        <v>2</v>
      </c>
      <c r="E379" s="10">
        <f t="shared" si="7"/>
        <v>359500</v>
      </c>
      <c r="F379" s="355">
        <v>359500</v>
      </c>
    </row>
    <row r="380" spans="1:6" ht="15">
      <c r="A380" s="52" t="s">
        <v>3333</v>
      </c>
      <c r="B380" s="159">
        <v>2009</v>
      </c>
      <c r="C380" s="34" t="s">
        <v>9</v>
      </c>
      <c r="D380" s="159">
        <v>2</v>
      </c>
      <c r="E380" s="10">
        <f t="shared" si="7"/>
        <v>182656</v>
      </c>
      <c r="F380" s="355">
        <v>182656</v>
      </c>
    </row>
    <row r="381" spans="1:6" ht="15">
      <c r="A381" s="52" t="s">
        <v>505</v>
      </c>
      <c r="B381" s="159">
        <v>2012</v>
      </c>
      <c r="C381" s="34" t="s">
        <v>9</v>
      </c>
      <c r="D381" s="159">
        <v>1</v>
      </c>
      <c r="E381" s="10">
        <f t="shared" si="7"/>
        <v>212401.82</v>
      </c>
      <c r="F381" s="355">
        <v>212401.82</v>
      </c>
    </row>
    <row r="382" spans="1:6" ht="15">
      <c r="A382" s="52" t="s">
        <v>3334</v>
      </c>
      <c r="B382" s="159">
        <v>2012</v>
      </c>
      <c r="C382" s="34" t="s">
        <v>9</v>
      </c>
      <c r="D382" s="159">
        <v>1</v>
      </c>
      <c r="E382" s="10">
        <f t="shared" si="7"/>
        <v>768000</v>
      </c>
      <c r="F382" s="355">
        <v>768000</v>
      </c>
    </row>
    <row r="383" spans="1:6" ht="15">
      <c r="A383" s="52" t="s">
        <v>3335</v>
      </c>
      <c r="B383" s="159">
        <v>2012</v>
      </c>
      <c r="C383" s="34" t="s">
        <v>9</v>
      </c>
      <c r="D383" s="159">
        <v>28</v>
      </c>
      <c r="E383" s="10">
        <f t="shared" si="7"/>
        <v>1730400</v>
      </c>
      <c r="F383" s="355">
        <f>28*61800</f>
        <v>1730400</v>
      </c>
    </row>
    <row r="384" spans="1:6" ht="15">
      <c r="A384" s="52" t="s">
        <v>3318</v>
      </c>
      <c r="B384" s="159"/>
      <c r="C384" s="34" t="s">
        <v>9</v>
      </c>
      <c r="D384" s="159">
        <v>2</v>
      </c>
      <c r="E384" s="10">
        <f t="shared" si="7"/>
        <v>0</v>
      </c>
      <c r="F384" s="355"/>
    </row>
    <row r="385" spans="1:6" ht="15">
      <c r="A385" s="52" t="s">
        <v>10</v>
      </c>
      <c r="B385" s="159"/>
      <c r="C385" s="34" t="s">
        <v>9</v>
      </c>
      <c r="D385" s="159"/>
      <c r="E385" s="10">
        <f t="shared" si="7"/>
        <v>0</v>
      </c>
      <c r="F385" s="355"/>
    </row>
    <row r="386" spans="1:6" ht="15">
      <c r="A386" s="159" t="s">
        <v>3336</v>
      </c>
      <c r="B386" s="159">
        <v>1996</v>
      </c>
      <c r="C386" s="34" t="s">
        <v>9</v>
      </c>
      <c r="D386" s="159">
        <v>1</v>
      </c>
      <c r="E386" s="10">
        <f t="shared" si="7"/>
        <v>398500</v>
      </c>
      <c r="F386" s="355">
        <v>398500</v>
      </c>
    </row>
    <row r="387" spans="1:6" ht="15">
      <c r="A387" s="159" t="s">
        <v>3337</v>
      </c>
      <c r="B387" s="159">
        <v>1996</v>
      </c>
      <c r="C387" s="34" t="s">
        <v>9</v>
      </c>
      <c r="D387" s="159">
        <v>1</v>
      </c>
      <c r="E387" s="10">
        <f t="shared" si="7"/>
        <v>103400</v>
      </c>
      <c r="F387" s="355">
        <v>103400</v>
      </c>
    </row>
    <row r="388" spans="1:6" ht="15">
      <c r="A388" s="159" t="s">
        <v>3338</v>
      </c>
      <c r="B388" s="159">
        <v>1989</v>
      </c>
      <c r="C388" s="34" t="s">
        <v>9</v>
      </c>
      <c r="D388" s="159">
        <v>1</v>
      </c>
      <c r="E388" s="10">
        <f t="shared" si="7"/>
        <v>24851</v>
      </c>
      <c r="F388" s="355">
        <v>24851</v>
      </c>
    </row>
    <row r="389" spans="1:6" ht="25.5">
      <c r="A389" s="159" t="s">
        <v>3339</v>
      </c>
      <c r="B389" s="159">
        <v>2013</v>
      </c>
      <c r="C389" s="34" t="s">
        <v>9</v>
      </c>
      <c r="D389" s="159">
        <v>1</v>
      </c>
      <c r="E389" s="10">
        <f t="shared" si="7"/>
        <v>85140</v>
      </c>
      <c r="F389" s="355">
        <v>85140</v>
      </c>
    </row>
    <row r="390" spans="1:6" ht="15">
      <c r="A390" s="159" t="s">
        <v>3340</v>
      </c>
      <c r="B390" s="159">
        <v>2013</v>
      </c>
      <c r="C390" s="34" t="s">
        <v>9</v>
      </c>
      <c r="D390" s="159">
        <v>1</v>
      </c>
      <c r="E390" s="10">
        <f t="shared" si="7"/>
        <v>60154</v>
      </c>
      <c r="F390" s="355">
        <v>60154</v>
      </c>
    </row>
    <row r="391" spans="1:6" ht="15">
      <c r="A391" s="159" t="s">
        <v>3341</v>
      </c>
      <c r="B391" s="159">
        <v>2012</v>
      </c>
      <c r="C391" s="34" t="s">
        <v>9</v>
      </c>
      <c r="D391" s="159">
        <v>1</v>
      </c>
      <c r="E391" s="10">
        <f t="shared" si="7"/>
        <v>80291</v>
      </c>
      <c r="F391" s="355">
        <v>80291</v>
      </c>
    </row>
    <row r="392" spans="1:6" ht="15">
      <c r="A392" s="159" t="s">
        <v>505</v>
      </c>
      <c r="B392" s="159">
        <v>2012</v>
      </c>
      <c r="C392" s="34" t="s">
        <v>9</v>
      </c>
      <c r="D392" s="159">
        <v>1</v>
      </c>
      <c r="E392" s="10">
        <f t="shared" si="7"/>
        <v>208157</v>
      </c>
      <c r="F392" s="355">
        <v>208157</v>
      </c>
    </row>
    <row r="393" spans="1:6" ht="15">
      <c r="A393" s="159" t="s">
        <v>478</v>
      </c>
      <c r="B393" s="159">
        <v>2013</v>
      </c>
      <c r="C393" s="34" t="s">
        <v>9</v>
      </c>
      <c r="D393" s="159">
        <v>1</v>
      </c>
      <c r="E393" s="10">
        <f t="shared" si="7"/>
        <v>88140</v>
      </c>
      <c r="F393" s="355">
        <v>88140</v>
      </c>
    </row>
    <row r="394" spans="1:6" ht="15">
      <c r="A394" s="159" t="s">
        <v>3342</v>
      </c>
      <c r="B394" s="159">
        <v>1978</v>
      </c>
      <c r="C394" s="34" t="s">
        <v>9</v>
      </c>
      <c r="D394" s="159">
        <v>2</v>
      </c>
      <c r="E394" s="10">
        <f t="shared" si="7"/>
        <v>21138</v>
      </c>
      <c r="F394" s="355">
        <v>21138</v>
      </c>
    </row>
    <row r="395" spans="1:6" ht="15">
      <c r="A395" s="159" t="s">
        <v>3343</v>
      </c>
      <c r="B395" s="159">
        <v>1993</v>
      </c>
      <c r="C395" s="34" t="s">
        <v>9</v>
      </c>
      <c r="D395" s="159">
        <v>1</v>
      </c>
      <c r="E395" s="10">
        <f t="shared" si="7"/>
        <v>289926</v>
      </c>
      <c r="F395" s="355">
        <v>289926</v>
      </c>
    </row>
    <row r="396" spans="1:6" ht="15">
      <c r="A396" s="159" t="s">
        <v>3344</v>
      </c>
      <c r="B396" s="159">
        <v>1996</v>
      </c>
      <c r="C396" s="34" t="s">
        <v>9</v>
      </c>
      <c r="D396" s="159">
        <v>14</v>
      </c>
      <c r="E396" s="10">
        <f t="shared" si="7"/>
        <v>194600</v>
      </c>
      <c r="F396" s="355">
        <v>194600</v>
      </c>
    </row>
    <row r="397" spans="1:6" ht="38.25">
      <c r="A397" s="159" t="s">
        <v>3345</v>
      </c>
      <c r="B397" s="159">
        <v>1996</v>
      </c>
      <c r="C397" s="34" t="s">
        <v>9</v>
      </c>
      <c r="D397" s="159">
        <v>2</v>
      </c>
      <c r="E397" s="10">
        <f t="shared" si="7"/>
        <v>421560</v>
      </c>
      <c r="F397" s="355">
        <v>421560</v>
      </c>
    </row>
    <row r="398" spans="1:6" ht="25.5">
      <c r="A398" s="159" t="s">
        <v>3346</v>
      </c>
      <c r="B398" s="159">
        <v>1998</v>
      </c>
      <c r="C398" s="34" t="s">
        <v>9</v>
      </c>
      <c r="D398" s="159">
        <v>6</v>
      </c>
      <c r="E398" s="10">
        <f t="shared" si="7"/>
        <v>219600</v>
      </c>
      <c r="F398" s="355">
        <v>219600</v>
      </c>
    </row>
    <row r="399" spans="1:6" ht="15">
      <c r="A399" s="159" t="s">
        <v>3347</v>
      </c>
      <c r="B399" s="159">
        <v>1986</v>
      </c>
      <c r="C399" s="34" t="s">
        <v>9</v>
      </c>
      <c r="D399" s="159">
        <v>1</v>
      </c>
      <c r="E399" s="10">
        <f t="shared" si="7"/>
        <v>4142</v>
      </c>
      <c r="F399" s="355">
        <v>4142</v>
      </c>
    </row>
    <row r="400" spans="1:6" ht="15">
      <c r="A400" s="159" t="s">
        <v>723</v>
      </c>
      <c r="B400" s="159">
        <v>1983</v>
      </c>
      <c r="C400" s="34" t="s">
        <v>9</v>
      </c>
      <c r="D400" s="159">
        <v>1</v>
      </c>
      <c r="E400" s="10">
        <f t="shared" si="7"/>
        <v>5177</v>
      </c>
      <c r="F400" s="355">
        <v>5177</v>
      </c>
    </row>
    <row r="401" spans="1:6" ht="15">
      <c r="A401" s="159" t="s">
        <v>3348</v>
      </c>
      <c r="B401" s="159">
        <v>1984</v>
      </c>
      <c r="C401" s="34" t="s">
        <v>9</v>
      </c>
      <c r="D401" s="159">
        <v>1</v>
      </c>
      <c r="E401" s="10">
        <f t="shared" ref="E401:E445" si="8">F401/1</f>
        <v>10872</v>
      </c>
      <c r="F401" s="355">
        <v>10872</v>
      </c>
    </row>
    <row r="402" spans="1:6" ht="15">
      <c r="A402" s="159" t="s">
        <v>3349</v>
      </c>
      <c r="B402" s="159">
        <v>2001</v>
      </c>
      <c r="C402" s="34" t="s">
        <v>9</v>
      </c>
      <c r="D402" s="159">
        <v>1</v>
      </c>
      <c r="E402" s="10">
        <f t="shared" si="8"/>
        <v>70485</v>
      </c>
      <c r="F402" s="355">
        <v>70485</v>
      </c>
    </row>
    <row r="403" spans="1:6" ht="15">
      <c r="A403" s="159" t="s">
        <v>3350</v>
      </c>
      <c r="B403" s="159">
        <v>2006</v>
      </c>
      <c r="C403" s="34" t="s">
        <v>9</v>
      </c>
      <c r="D403" s="159">
        <v>450</v>
      </c>
      <c r="E403" s="10">
        <f t="shared" si="8"/>
        <v>67500</v>
      </c>
      <c r="F403" s="355">
        <v>67500</v>
      </c>
    </row>
    <row r="404" spans="1:6" ht="15">
      <c r="A404" s="52" t="s">
        <v>3351</v>
      </c>
      <c r="B404" s="159">
        <v>2009</v>
      </c>
      <c r="C404" s="34" t="s">
        <v>9</v>
      </c>
      <c r="D404" s="159">
        <v>1</v>
      </c>
      <c r="E404" s="10">
        <f t="shared" si="8"/>
        <v>363000</v>
      </c>
      <c r="F404" s="355">
        <v>363000</v>
      </c>
    </row>
    <row r="405" spans="1:6" ht="15">
      <c r="A405" s="52" t="s">
        <v>3352</v>
      </c>
      <c r="B405" s="159">
        <v>2009</v>
      </c>
      <c r="C405" s="34" t="s">
        <v>9</v>
      </c>
      <c r="D405" s="159">
        <v>1</v>
      </c>
      <c r="E405" s="10">
        <f t="shared" si="8"/>
        <v>852000</v>
      </c>
      <c r="F405" s="355">
        <v>852000</v>
      </c>
    </row>
    <row r="406" spans="1:6" ht="25.5">
      <c r="A406" s="159" t="s">
        <v>3353</v>
      </c>
      <c r="B406" s="159">
        <v>2007</v>
      </c>
      <c r="C406" s="34" t="s">
        <v>9</v>
      </c>
      <c r="D406" s="159">
        <v>9</v>
      </c>
      <c r="E406" s="10">
        <f t="shared" si="8"/>
        <v>540000</v>
      </c>
      <c r="F406" s="355">
        <v>540000</v>
      </c>
    </row>
    <row r="407" spans="1:6" ht="15">
      <c r="A407" s="159" t="s">
        <v>3354</v>
      </c>
      <c r="B407" s="159">
        <v>1997</v>
      </c>
      <c r="C407" s="34" t="s">
        <v>9</v>
      </c>
      <c r="D407" s="159">
        <v>1</v>
      </c>
      <c r="E407" s="10">
        <f t="shared" si="8"/>
        <v>255720</v>
      </c>
      <c r="F407" s="355">
        <v>255720</v>
      </c>
    </row>
    <row r="408" spans="1:6" ht="15">
      <c r="A408" s="159" t="s">
        <v>724</v>
      </c>
      <c r="B408" s="159">
        <v>1995</v>
      </c>
      <c r="C408" s="34" t="s">
        <v>9</v>
      </c>
      <c r="D408" s="159">
        <v>1</v>
      </c>
      <c r="E408" s="10">
        <f t="shared" si="8"/>
        <v>244269</v>
      </c>
      <c r="F408" s="355">
        <v>244269</v>
      </c>
    </row>
    <row r="409" spans="1:6" ht="25.5">
      <c r="A409" s="159" t="s">
        <v>3355</v>
      </c>
      <c r="B409" s="159">
        <v>2000</v>
      </c>
      <c r="C409" s="34" t="s">
        <v>9</v>
      </c>
      <c r="D409" s="159">
        <v>1</v>
      </c>
      <c r="E409" s="10">
        <f t="shared" si="8"/>
        <v>432000</v>
      </c>
      <c r="F409" s="355">
        <v>432000</v>
      </c>
    </row>
    <row r="410" spans="1:6" ht="15">
      <c r="A410" s="159" t="s">
        <v>3356</v>
      </c>
      <c r="B410" s="159">
        <v>2000</v>
      </c>
      <c r="C410" s="34" t="s">
        <v>9</v>
      </c>
      <c r="D410" s="159">
        <v>1</v>
      </c>
      <c r="E410" s="10">
        <f t="shared" si="8"/>
        <v>75600</v>
      </c>
      <c r="F410" s="355">
        <v>75600</v>
      </c>
    </row>
    <row r="411" spans="1:6" ht="15">
      <c r="A411" s="159" t="s">
        <v>3357</v>
      </c>
      <c r="B411" s="159">
        <v>2000</v>
      </c>
      <c r="C411" s="34" t="s">
        <v>9</v>
      </c>
      <c r="D411" s="159">
        <v>1</v>
      </c>
      <c r="E411" s="10">
        <f t="shared" si="8"/>
        <v>686583</v>
      </c>
      <c r="F411" s="355">
        <v>686583</v>
      </c>
    </row>
    <row r="412" spans="1:6" ht="15">
      <c r="A412" s="159" t="s">
        <v>3358</v>
      </c>
      <c r="B412" s="159">
        <v>2000</v>
      </c>
      <c r="C412" s="34" t="s">
        <v>9</v>
      </c>
      <c r="D412" s="159">
        <v>1</v>
      </c>
      <c r="E412" s="10">
        <f t="shared" si="8"/>
        <v>324303</v>
      </c>
      <c r="F412" s="355">
        <v>324303</v>
      </c>
    </row>
    <row r="413" spans="1:6" ht="15">
      <c r="A413" s="159" t="s">
        <v>3359</v>
      </c>
      <c r="B413" s="159">
        <v>2000</v>
      </c>
      <c r="C413" s="34" t="s">
        <v>9</v>
      </c>
      <c r="D413" s="159">
        <v>1</v>
      </c>
      <c r="E413" s="10">
        <f t="shared" si="8"/>
        <v>384447</v>
      </c>
      <c r="F413" s="355">
        <v>384447</v>
      </c>
    </row>
    <row r="414" spans="1:6" ht="15">
      <c r="A414" s="159" t="s">
        <v>3360</v>
      </c>
      <c r="B414" s="159">
        <v>2004</v>
      </c>
      <c r="C414" s="34" t="s">
        <v>9</v>
      </c>
      <c r="D414" s="159">
        <v>1</v>
      </c>
      <c r="E414" s="10">
        <f t="shared" si="8"/>
        <v>1226170</v>
      </c>
      <c r="F414" s="355">
        <v>1226170</v>
      </c>
    </row>
    <row r="415" spans="1:6" ht="15">
      <c r="A415" s="159" t="s">
        <v>3361</v>
      </c>
      <c r="B415" s="159">
        <v>2004</v>
      </c>
      <c r="C415" s="34" t="s">
        <v>9</v>
      </c>
      <c r="D415" s="159">
        <v>1</v>
      </c>
      <c r="E415" s="10">
        <f t="shared" si="8"/>
        <v>2733920</v>
      </c>
      <c r="F415" s="355">
        <v>2733920</v>
      </c>
    </row>
    <row r="416" spans="1:6" ht="15">
      <c r="A416" s="159" t="s">
        <v>3362</v>
      </c>
      <c r="B416" s="159">
        <v>2005</v>
      </c>
      <c r="C416" s="34" t="s">
        <v>9</v>
      </c>
      <c r="D416" s="159">
        <v>1</v>
      </c>
      <c r="E416" s="10">
        <f t="shared" si="8"/>
        <v>2346000</v>
      </c>
      <c r="F416" s="355">
        <v>2346000</v>
      </c>
    </row>
    <row r="417" spans="1:6" ht="25.5">
      <c r="A417" s="159" t="s">
        <v>3363</v>
      </c>
      <c r="B417" s="159">
        <v>2007</v>
      </c>
      <c r="C417" s="34" t="s">
        <v>9</v>
      </c>
      <c r="D417" s="159">
        <v>1</v>
      </c>
      <c r="E417" s="10">
        <f t="shared" si="8"/>
        <v>312696</v>
      </c>
      <c r="F417" s="355">
        <v>312696</v>
      </c>
    </row>
    <row r="418" spans="1:6" ht="25.5">
      <c r="A418" s="159" t="s">
        <v>3364</v>
      </c>
      <c r="B418" s="159">
        <v>2007</v>
      </c>
      <c r="C418" s="34" t="s">
        <v>9</v>
      </c>
      <c r="D418" s="159">
        <v>1</v>
      </c>
      <c r="E418" s="10">
        <f t="shared" si="8"/>
        <v>78800</v>
      </c>
      <c r="F418" s="355">
        <v>78800</v>
      </c>
    </row>
    <row r="419" spans="1:6" ht="15">
      <c r="A419" s="159" t="s">
        <v>3365</v>
      </c>
      <c r="B419" s="159">
        <v>2006</v>
      </c>
      <c r="C419" s="34" t="s">
        <v>9</v>
      </c>
      <c r="D419" s="159">
        <v>1</v>
      </c>
      <c r="E419" s="10">
        <f t="shared" si="8"/>
        <v>16949980</v>
      </c>
      <c r="F419" s="355">
        <v>16949980</v>
      </c>
    </row>
    <row r="420" spans="1:6" ht="15">
      <c r="A420" s="159" t="s">
        <v>3366</v>
      </c>
      <c r="B420" s="159">
        <v>2006</v>
      </c>
      <c r="C420" s="34" t="s">
        <v>9</v>
      </c>
      <c r="D420" s="159">
        <v>1</v>
      </c>
      <c r="E420" s="10">
        <f t="shared" si="8"/>
        <v>1220837</v>
      </c>
      <c r="F420" s="355">
        <v>1220837</v>
      </c>
    </row>
    <row r="421" spans="1:6" ht="15">
      <c r="A421" s="159" t="s">
        <v>3367</v>
      </c>
      <c r="B421" s="159">
        <v>2006</v>
      </c>
      <c r="C421" s="34" t="s">
        <v>9</v>
      </c>
      <c r="D421" s="159">
        <v>1</v>
      </c>
      <c r="E421" s="10">
        <f t="shared" si="8"/>
        <v>1028955</v>
      </c>
      <c r="F421" s="355">
        <f>1026291+2664</f>
        <v>1028955</v>
      </c>
    </row>
    <row r="422" spans="1:6" ht="15">
      <c r="A422" s="159" t="s">
        <v>998</v>
      </c>
      <c r="B422" s="159">
        <v>2007</v>
      </c>
      <c r="C422" s="34" t="s">
        <v>9</v>
      </c>
      <c r="D422" s="159">
        <v>1</v>
      </c>
      <c r="E422" s="10">
        <f t="shared" si="8"/>
        <v>90200</v>
      </c>
      <c r="F422" s="355">
        <v>90200</v>
      </c>
    </row>
    <row r="423" spans="1:6" ht="38.25">
      <c r="A423" s="159" t="s">
        <v>3368</v>
      </c>
      <c r="B423" s="159" t="s">
        <v>3144</v>
      </c>
      <c r="C423" s="34" t="s">
        <v>9</v>
      </c>
      <c r="D423" s="159">
        <v>14</v>
      </c>
      <c r="E423" s="10">
        <f t="shared" si="8"/>
        <v>1273440</v>
      </c>
      <c r="F423" s="355">
        <v>1273440</v>
      </c>
    </row>
    <row r="424" spans="1:6" ht="15">
      <c r="A424" s="159" t="s">
        <v>3369</v>
      </c>
      <c r="B424" s="159" t="s">
        <v>3144</v>
      </c>
      <c r="C424" s="34" t="s">
        <v>9</v>
      </c>
      <c r="D424" s="159">
        <v>100</v>
      </c>
      <c r="E424" s="10">
        <f t="shared" si="8"/>
        <v>614160</v>
      </c>
      <c r="F424" s="355">
        <v>614160</v>
      </c>
    </row>
    <row r="425" spans="1:6" ht="15">
      <c r="A425" s="357" t="s">
        <v>3370</v>
      </c>
      <c r="B425" s="159" t="s">
        <v>3157</v>
      </c>
      <c r="C425" s="34" t="s">
        <v>9</v>
      </c>
      <c r="D425" s="159">
        <v>1</v>
      </c>
      <c r="E425" s="10">
        <f t="shared" si="8"/>
        <v>80000</v>
      </c>
      <c r="F425" s="355">
        <v>80000</v>
      </c>
    </row>
    <row r="426" spans="1:6" ht="25.5">
      <c r="A426" s="52" t="s">
        <v>3371</v>
      </c>
      <c r="B426" s="159">
        <v>2011</v>
      </c>
      <c r="C426" s="34" t="s">
        <v>9</v>
      </c>
      <c r="D426" s="159">
        <v>10</v>
      </c>
      <c r="E426" s="10">
        <f t="shared" si="8"/>
        <v>813000</v>
      </c>
      <c r="F426" s="355">
        <v>813000</v>
      </c>
    </row>
    <row r="427" spans="1:6" ht="25.5">
      <c r="A427" s="52" t="s">
        <v>3372</v>
      </c>
      <c r="B427" s="159">
        <v>2011</v>
      </c>
      <c r="C427" s="34" t="s">
        <v>9</v>
      </c>
      <c r="D427" s="159">
        <v>2</v>
      </c>
      <c r="E427" s="10">
        <f t="shared" si="8"/>
        <v>182000</v>
      </c>
      <c r="F427" s="355">
        <v>182000</v>
      </c>
    </row>
    <row r="428" spans="1:6" ht="25.5">
      <c r="A428" s="52" t="s">
        <v>3373</v>
      </c>
      <c r="B428" s="159">
        <v>2011</v>
      </c>
      <c r="C428" s="34" t="s">
        <v>9</v>
      </c>
      <c r="D428" s="159">
        <v>1</v>
      </c>
      <c r="E428" s="10">
        <f t="shared" si="8"/>
        <v>2658600</v>
      </c>
      <c r="F428" s="355">
        <v>2658600</v>
      </c>
    </row>
    <row r="429" spans="1:6" ht="15">
      <c r="A429" s="52" t="s">
        <v>3374</v>
      </c>
      <c r="B429" s="159">
        <v>2010</v>
      </c>
      <c r="C429" s="34" t="s">
        <v>9</v>
      </c>
      <c r="D429" s="159">
        <v>1</v>
      </c>
      <c r="E429" s="10">
        <f t="shared" si="8"/>
        <v>56400</v>
      </c>
      <c r="F429" s="355">
        <v>56400</v>
      </c>
    </row>
    <row r="430" spans="1:6" ht="15">
      <c r="A430" s="52" t="s">
        <v>3375</v>
      </c>
      <c r="B430" s="159">
        <v>2010</v>
      </c>
      <c r="C430" s="34" t="s">
        <v>9</v>
      </c>
      <c r="D430" s="159">
        <v>1</v>
      </c>
      <c r="E430" s="10">
        <f t="shared" si="8"/>
        <v>75874.02</v>
      </c>
      <c r="F430" s="355">
        <v>75874.02</v>
      </c>
    </row>
    <row r="431" spans="1:6" ht="15">
      <c r="A431" s="52" t="s">
        <v>483</v>
      </c>
      <c r="B431" s="159">
        <v>2008</v>
      </c>
      <c r="C431" s="34" t="s">
        <v>9</v>
      </c>
      <c r="D431" s="159">
        <v>2</v>
      </c>
      <c r="E431" s="10">
        <f t="shared" si="8"/>
        <v>52106</v>
      </c>
      <c r="F431" s="355">
        <v>52106</v>
      </c>
    </row>
    <row r="432" spans="1:6" ht="25.5">
      <c r="A432" s="52" t="s">
        <v>1608</v>
      </c>
      <c r="B432" s="159">
        <v>2010</v>
      </c>
      <c r="C432" s="34" t="s">
        <v>9</v>
      </c>
      <c r="D432" s="159">
        <v>1</v>
      </c>
      <c r="E432" s="10">
        <f t="shared" si="8"/>
        <v>173886</v>
      </c>
      <c r="F432" s="355">
        <v>173886</v>
      </c>
    </row>
    <row r="433" spans="1:6" ht="15">
      <c r="A433" s="52" t="s">
        <v>110</v>
      </c>
      <c r="B433" s="159">
        <v>2014</v>
      </c>
      <c r="C433" s="34" t="s">
        <v>9</v>
      </c>
      <c r="D433" s="159">
        <v>6</v>
      </c>
      <c r="E433" s="10">
        <f t="shared" si="8"/>
        <v>326232</v>
      </c>
      <c r="F433" s="355">
        <v>326232</v>
      </c>
    </row>
    <row r="434" spans="1:6" ht="15">
      <c r="A434" s="52" t="s">
        <v>3376</v>
      </c>
      <c r="B434" s="159">
        <v>2014</v>
      </c>
      <c r="C434" s="34" t="s">
        <v>9</v>
      </c>
      <c r="D434" s="159">
        <v>1</v>
      </c>
      <c r="E434" s="10">
        <f t="shared" si="8"/>
        <v>45000</v>
      </c>
      <c r="F434" s="355">
        <v>45000</v>
      </c>
    </row>
    <row r="435" spans="1:6" ht="15">
      <c r="A435" s="52" t="s">
        <v>3376</v>
      </c>
      <c r="B435" s="159">
        <v>2014</v>
      </c>
      <c r="C435" s="34" t="s">
        <v>9</v>
      </c>
      <c r="D435" s="159">
        <v>1</v>
      </c>
      <c r="E435" s="10">
        <f t="shared" si="8"/>
        <v>79122</v>
      </c>
      <c r="F435" s="355">
        <v>79122</v>
      </c>
    </row>
    <row r="436" spans="1:6" ht="15">
      <c r="A436" s="52" t="s">
        <v>3376</v>
      </c>
      <c r="B436" s="159">
        <v>2014</v>
      </c>
      <c r="C436" s="34" t="s">
        <v>9</v>
      </c>
      <c r="D436" s="159">
        <v>1</v>
      </c>
      <c r="E436" s="10">
        <f t="shared" si="8"/>
        <v>73560</v>
      </c>
      <c r="F436" s="355">
        <v>73560</v>
      </c>
    </row>
    <row r="437" spans="1:6" ht="15">
      <c r="A437" s="52" t="s">
        <v>109</v>
      </c>
      <c r="B437" s="159">
        <v>2014</v>
      </c>
      <c r="C437" s="34" t="s">
        <v>9</v>
      </c>
      <c r="D437" s="159">
        <v>4</v>
      </c>
      <c r="E437" s="10">
        <f t="shared" si="8"/>
        <v>327600</v>
      </c>
      <c r="F437" s="355">
        <v>327600</v>
      </c>
    </row>
    <row r="438" spans="1:6" ht="15">
      <c r="A438" s="52" t="s">
        <v>109</v>
      </c>
      <c r="B438" s="159">
        <v>2014</v>
      </c>
      <c r="C438" s="34" t="s">
        <v>9</v>
      </c>
      <c r="D438" s="159">
        <v>2</v>
      </c>
      <c r="E438" s="10">
        <f t="shared" si="8"/>
        <v>151599</v>
      </c>
      <c r="F438" s="355">
        <v>151599</v>
      </c>
    </row>
    <row r="439" spans="1:6" ht="15">
      <c r="A439" s="52" t="s">
        <v>109</v>
      </c>
      <c r="B439" s="159">
        <v>2014</v>
      </c>
      <c r="C439" s="34" t="s">
        <v>9</v>
      </c>
      <c r="D439" s="159">
        <v>1</v>
      </c>
      <c r="E439" s="10">
        <f t="shared" si="8"/>
        <v>249999</v>
      </c>
      <c r="F439" s="355">
        <v>249999</v>
      </c>
    </row>
    <row r="440" spans="1:6" ht="15">
      <c r="A440" s="52" t="s">
        <v>505</v>
      </c>
      <c r="B440" s="159">
        <v>2010</v>
      </c>
      <c r="C440" s="34" t="s">
        <v>9</v>
      </c>
      <c r="D440" s="159">
        <v>1</v>
      </c>
      <c r="E440" s="10">
        <f t="shared" si="8"/>
        <v>222786</v>
      </c>
      <c r="F440" s="355">
        <v>222786</v>
      </c>
    </row>
    <row r="441" spans="1:6" ht="15">
      <c r="A441" s="52" t="s">
        <v>479</v>
      </c>
      <c r="B441" s="159">
        <v>2011</v>
      </c>
      <c r="C441" s="34" t="s">
        <v>9</v>
      </c>
      <c r="D441" s="159">
        <v>1</v>
      </c>
      <c r="E441" s="10">
        <f t="shared" si="8"/>
        <v>180000</v>
      </c>
      <c r="F441" s="355">
        <v>180000</v>
      </c>
    </row>
    <row r="442" spans="1:6" ht="15">
      <c r="A442" s="52" t="s">
        <v>109</v>
      </c>
      <c r="B442" s="159">
        <v>2013</v>
      </c>
      <c r="C442" s="34" t="s">
        <v>9</v>
      </c>
      <c r="D442" s="159">
        <v>4</v>
      </c>
      <c r="E442" s="10">
        <f t="shared" si="8"/>
        <v>117200</v>
      </c>
      <c r="F442" s="355">
        <v>117200</v>
      </c>
    </row>
    <row r="443" spans="1:6" ht="15">
      <c r="A443" s="52" t="s">
        <v>103</v>
      </c>
      <c r="B443" s="159">
        <v>2014</v>
      </c>
      <c r="C443" s="34" t="s">
        <v>9</v>
      </c>
      <c r="D443" s="159">
        <v>1</v>
      </c>
      <c r="E443" s="10">
        <f t="shared" si="8"/>
        <v>90000</v>
      </c>
      <c r="F443" s="355">
        <v>90000</v>
      </c>
    </row>
    <row r="444" spans="1:6" ht="15">
      <c r="A444" s="52" t="s">
        <v>3377</v>
      </c>
      <c r="B444" s="159">
        <v>2014</v>
      </c>
      <c r="C444" s="34" t="s">
        <v>9</v>
      </c>
      <c r="D444" s="159">
        <v>1</v>
      </c>
      <c r="E444" s="10">
        <f t="shared" si="8"/>
        <v>64800</v>
      </c>
      <c r="F444" s="355">
        <v>64800</v>
      </c>
    </row>
    <row r="445" spans="1:6" ht="15">
      <c r="A445" s="52" t="s">
        <v>3378</v>
      </c>
      <c r="B445" s="159">
        <v>2015</v>
      </c>
      <c r="C445" s="34" t="s">
        <v>9</v>
      </c>
      <c r="D445" s="159">
        <v>1</v>
      </c>
      <c r="E445" s="10">
        <f t="shared" si="8"/>
        <v>260109</v>
      </c>
      <c r="F445" s="361">
        <v>260109</v>
      </c>
    </row>
    <row r="446" spans="1:6" s="110" customFormat="1">
      <c r="A446" s="159" t="s">
        <v>3379</v>
      </c>
      <c r="B446" s="159">
        <v>2007</v>
      </c>
      <c r="C446" s="364" t="s">
        <v>9</v>
      </c>
      <c r="D446" s="159">
        <v>1</v>
      </c>
      <c r="E446" s="365">
        <v>8610000</v>
      </c>
      <c r="F446" s="44">
        <f>+E446*D446</f>
        <v>8610000</v>
      </c>
    </row>
    <row r="447" spans="1:6">
      <c r="A447" s="159" t="s">
        <v>3380</v>
      </c>
      <c r="B447" s="159">
        <v>2006</v>
      </c>
      <c r="C447" s="364" t="s">
        <v>9</v>
      </c>
      <c r="D447" s="159">
        <v>1</v>
      </c>
      <c r="E447" s="365">
        <v>7980000</v>
      </c>
      <c r="F447" s="44">
        <f t="shared" ref="F447:F448" si="9">+E447*D447</f>
        <v>7980000</v>
      </c>
    </row>
    <row r="448" spans="1:6">
      <c r="A448" s="159" t="s">
        <v>850</v>
      </c>
      <c r="B448" s="159">
        <v>2013</v>
      </c>
      <c r="C448" s="364" t="s">
        <v>9</v>
      </c>
      <c r="D448" s="159">
        <v>1</v>
      </c>
      <c r="E448" s="365">
        <v>198000</v>
      </c>
      <c r="F448" s="44">
        <f t="shared" si="9"/>
        <v>198000</v>
      </c>
    </row>
    <row r="449" spans="1:6" s="110" customFormat="1">
      <c r="A449" s="159" t="s">
        <v>3381</v>
      </c>
      <c r="B449" s="159">
        <v>1935</v>
      </c>
      <c r="C449" s="364" t="s">
        <v>9</v>
      </c>
      <c r="D449" s="159">
        <v>1</v>
      </c>
      <c r="E449" s="365">
        <f>F449/D449</f>
        <v>2990897</v>
      </c>
      <c r="F449" s="355">
        <v>2990897</v>
      </c>
    </row>
    <row r="450" spans="1:6">
      <c r="A450" s="159" t="s">
        <v>3382</v>
      </c>
      <c r="B450" s="159">
        <v>1984</v>
      </c>
      <c r="C450" s="364" t="s">
        <v>9</v>
      </c>
      <c r="D450" s="159">
        <v>1</v>
      </c>
      <c r="E450" s="365">
        <f t="shared" ref="E450:E451" si="10">F450/D450</f>
        <v>273532671</v>
      </c>
      <c r="F450" s="355">
        <v>273532671</v>
      </c>
    </row>
    <row r="451" spans="1:6">
      <c r="A451" s="159" t="s">
        <v>3383</v>
      </c>
      <c r="B451" s="159">
        <v>2003</v>
      </c>
      <c r="C451" s="364" t="s">
        <v>9</v>
      </c>
      <c r="D451" s="159">
        <v>1</v>
      </c>
      <c r="E451" s="365">
        <f t="shared" si="10"/>
        <v>943532</v>
      </c>
      <c r="F451" s="355">
        <v>943532</v>
      </c>
    </row>
    <row r="452" spans="1:6" s="110" customFormat="1">
      <c r="A452" s="159" t="s">
        <v>3384</v>
      </c>
      <c r="B452" s="159">
        <v>2007</v>
      </c>
      <c r="C452" s="364" t="s">
        <v>9</v>
      </c>
      <c r="D452" s="159">
        <v>2</v>
      </c>
      <c r="E452" s="355">
        <f>F452/D452</f>
        <v>85600</v>
      </c>
      <c r="F452" s="355">
        <v>171200</v>
      </c>
    </row>
    <row r="453" spans="1:6" ht="25.5">
      <c r="A453" s="159" t="s">
        <v>3385</v>
      </c>
      <c r="B453" s="159">
        <v>2007</v>
      </c>
      <c r="C453" s="364" t="s">
        <v>9</v>
      </c>
      <c r="D453" s="159">
        <v>5</v>
      </c>
      <c r="E453" s="355">
        <f t="shared" ref="E453:E455" si="11">F453/D453</f>
        <v>29000</v>
      </c>
      <c r="F453" s="355">
        <v>145000</v>
      </c>
    </row>
    <row r="454" spans="1:6">
      <c r="A454" s="159" t="s">
        <v>3386</v>
      </c>
      <c r="B454" s="159">
        <v>2007</v>
      </c>
      <c r="C454" s="364" t="s">
        <v>9</v>
      </c>
      <c r="D454" s="159">
        <v>2</v>
      </c>
      <c r="E454" s="355">
        <f t="shared" si="11"/>
        <v>60000</v>
      </c>
      <c r="F454" s="355">
        <v>120000</v>
      </c>
    </row>
    <row r="455" spans="1:6">
      <c r="A455" s="159" t="s">
        <v>3386</v>
      </c>
      <c r="B455" s="159">
        <v>2007</v>
      </c>
      <c r="C455" s="364" t="s">
        <v>9</v>
      </c>
      <c r="D455" s="159">
        <v>1</v>
      </c>
      <c r="E455" s="355">
        <f t="shared" si="11"/>
        <v>60000</v>
      </c>
      <c r="F455" s="355">
        <v>60000</v>
      </c>
    </row>
    <row r="456" spans="1:6" s="110" customFormat="1">
      <c r="A456" s="52" t="s">
        <v>3387</v>
      </c>
      <c r="B456" s="159">
        <v>2013</v>
      </c>
      <c r="C456" s="364" t="s">
        <v>9</v>
      </c>
      <c r="D456" s="159">
        <v>73</v>
      </c>
      <c r="E456" s="355">
        <f>F456/D456</f>
        <v>7494.5205479452052</v>
      </c>
      <c r="F456" s="355">
        <v>547100</v>
      </c>
    </row>
    <row r="457" spans="1:6">
      <c r="A457" s="52" t="s">
        <v>3387</v>
      </c>
      <c r="B457" s="159">
        <v>2013</v>
      </c>
      <c r="C457" s="364" t="s">
        <v>9</v>
      </c>
      <c r="D457" s="364" t="s">
        <v>3388</v>
      </c>
      <c r="E457" s="366" t="s">
        <v>3388</v>
      </c>
      <c r="F457" s="355">
        <v>1069833.33</v>
      </c>
    </row>
    <row r="458" spans="1:6" ht="15">
      <c r="A458" s="60" t="s">
        <v>123</v>
      </c>
      <c r="B458" s="60"/>
      <c r="C458" s="60"/>
      <c r="D458" s="61">
        <f>SUM(D6:D457)</f>
        <v>2726</v>
      </c>
      <c r="E458" s="61"/>
      <c r="F458" s="61">
        <f>SUM(F6:F457)</f>
        <v>630318307.39999998</v>
      </c>
    </row>
    <row r="459" spans="1:6">
      <c r="A459" s="115"/>
      <c r="B459" s="116"/>
      <c r="C459" s="116"/>
      <c r="D459" s="116"/>
      <c r="E459" s="116"/>
      <c r="F459" s="116"/>
    </row>
  </sheetData>
  <mergeCells count="8">
    <mergeCell ref="A458:C458"/>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F200"/>
  <sheetViews>
    <sheetView workbookViewId="0">
      <selection activeCell="E22" sqref="E22"/>
    </sheetView>
  </sheetViews>
  <sheetFormatPr defaultRowHeight="12.75"/>
  <cols>
    <col min="1" max="1" width="28" style="94" customWidth="1"/>
    <col min="2" max="2" width="15.5703125" style="94" customWidth="1"/>
    <col min="3" max="3" width="12.140625" style="94" customWidth="1"/>
    <col min="4" max="4" width="10.42578125" style="94" customWidth="1"/>
    <col min="5" max="5" width="15.5703125" style="94" customWidth="1"/>
    <col min="6" max="6" width="16.5703125" style="94" customWidth="1"/>
    <col min="7" max="16384" width="9.140625" style="94"/>
  </cols>
  <sheetData>
    <row r="1" spans="1:6" ht="15.75" customHeight="1">
      <c r="A1" s="88" t="s">
        <v>2651</v>
      </c>
      <c r="B1" s="88"/>
      <c r="C1" s="88"/>
      <c r="D1" s="88"/>
      <c r="E1" s="88"/>
      <c r="F1" s="88"/>
    </row>
    <row r="2" spans="1:6" ht="15">
      <c r="A2" s="95"/>
      <c r="B2" s="96"/>
      <c r="C2" s="96"/>
      <c r="D2" s="96"/>
      <c r="E2" s="96"/>
      <c r="F2" s="96"/>
    </row>
    <row r="3" spans="1:6" s="97"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02" customFormat="1" ht="15">
      <c r="A6" s="54" t="s">
        <v>1377</v>
      </c>
      <c r="B6" s="54">
        <v>2005</v>
      </c>
      <c r="C6" s="54" t="s">
        <v>983</v>
      </c>
      <c r="D6" s="54">
        <v>3</v>
      </c>
      <c r="E6" s="44">
        <v>36371</v>
      </c>
      <c r="F6" s="36">
        <f>+E6*D6</f>
        <v>109113</v>
      </c>
    </row>
    <row r="7" spans="1:6" ht="15">
      <c r="A7" s="54" t="s">
        <v>2652</v>
      </c>
      <c r="B7" s="54">
        <v>2005</v>
      </c>
      <c r="C7" s="54" t="s">
        <v>983</v>
      </c>
      <c r="D7" s="54">
        <v>5</v>
      </c>
      <c r="E7" s="44">
        <v>154691</v>
      </c>
      <c r="F7" s="36">
        <f t="shared" ref="F7:F70" si="0">+E7*D7</f>
        <v>773455</v>
      </c>
    </row>
    <row r="8" spans="1:6" ht="15">
      <c r="A8" s="54" t="s">
        <v>2653</v>
      </c>
      <c r="B8" s="54">
        <v>2005</v>
      </c>
      <c r="C8" s="54" t="s">
        <v>983</v>
      </c>
      <c r="D8" s="54">
        <v>5</v>
      </c>
      <c r="E8" s="44">
        <v>128449</v>
      </c>
      <c r="F8" s="36">
        <f t="shared" si="0"/>
        <v>642245</v>
      </c>
    </row>
    <row r="9" spans="1:6" ht="25.5">
      <c r="A9" s="54" t="s">
        <v>2654</v>
      </c>
      <c r="B9" s="54">
        <v>2005</v>
      </c>
      <c r="C9" s="54" t="s">
        <v>983</v>
      </c>
      <c r="D9" s="54">
        <v>5</v>
      </c>
      <c r="E9" s="44">
        <v>87474</v>
      </c>
      <c r="F9" s="36">
        <f t="shared" si="0"/>
        <v>437370</v>
      </c>
    </row>
    <row r="10" spans="1:6" ht="15">
      <c r="A10" s="54" t="s">
        <v>2655</v>
      </c>
      <c r="B10" s="54">
        <v>2005</v>
      </c>
      <c r="C10" s="54" t="s">
        <v>983</v>
      </c>
      <c r="D10" s="54">
        <v>37</v>
      </c>
      <c r="E10" s="44">
        <v>23020</v>
      </c>
      <c r="F10" s="36">
        <f t="shared" si="0"/>
        <v>851740</v>
      </c>
    </row>
    <row r="11" spans="1:6" ht="25.5">
      <c r="A11" s="54" t="s">
        <v>2656</v>
      </c>
      <c r="B11" s="54">
        <v>2005</v>
      </c>
      <c r="C11" s="54" t="s">
        <v>983</v>
      </c>
      <c r="D11" s="54">
        <v>36</v>
      </c>
      <c r="E11" s="44">
        <v>4420</v>
      </c>
      <c r="F11" s="36">
        <f t="shared" si="0"/>
        <v>159120</v>
      </c>
    </row>
    <row r="12" spans="1:6" ht="15">
      <c r="A12" s="54" t="s">
        <v>2657</v>
      </c>
      <c r="B12" s="54">
        <v>2005</v>
      </c>
      <c r="C12" s="54" t="s">
        <v>983</v>
      </c>
      <c r="D12" s="54">
        <v>11</v>
      </c>
      <c r="E12" s="44">
        <v>16574</v>
      </c>
      <c r="F12" s="36">
        <f t="shared" si="0"/>
        <v>182314</v>
      </c>
    </row>
    <row r="13" spans="1:6" ht="25.5">
      <c r="A13" s="54" t="s">
        <v>2658</v>
      </c>
      <c r="B13" s="54">
        <v>2005</v>
      </c>
      <c r="C13" s="54" t="s">
        <v>983</v>
      </c>
      <c r="D13" s="54">
        <v>84</v>
      </c>
      <c r="E13" s="44">
        <v>2210</v>
      </c>
      <c r="F13" s="36">
        <f t="shared" si="0"/>
        <v>185640</v>
      </c>
    </row>
    <row r="14" spans="1:6" ht="25.5">
      <c r="A14" s="54" t="s">
        <v>2659</v>
      </c>
      <c r="B14" s="54">
        <v>2005</v>
      </c>
      <c r="C14" s="54" t="s">
        <v>983</v>
      </c>
      <c r="D14" s="54">
        <v>47</v>
      </c>
      <c r="E14" s="44">
        <v>3223</v>
      </c>
      <c r="F14" s="36">
        <f t="shared" si="0"/>
        <v>151481</v>
      </c>
    </row>
    <row r="15" spans="1:6" ht="15">
      <c r="A15" s="54" t="s">
        <v>2532</v>
      </c>
      <c r="B15" s="54">
        <v>2005</v>
      </c>
      <c r="C15" s="54" t="s">
        <v>983</v>
      </c>
      <c r="D15" s="54">
        <v>5</v>
      </c>
      <c r="E15" s="44">
        <v>15193</v>
      </c>
      <c r="F15" s="36">
        <f t="shared" si="0"/>
        <v>75965</v>
      </c>
    </row>
    <row r="16" spans="1:6" ht="15">
      <c r="A16" s="54" t="s">
        <v>2660</v>
      </c>
      <c r="B16" s="54">
        <v>2005</v>
      </c>
      <c r="C16" s="54" t="s">
        <v>983</v>
      </c>
      <c r="D16" s="54">
        <v>5</v>
      </c>
      <c r="E16" s="44">
        <v>18416</v>
      </c>
      <c r="F16" s="36">
        <f t="shared" si="0"/>
        <v>92080</v>
      </c>
    </row>
    <row r="17" spans="1:6" ht="25.5">
      <c r="A17" s="54" t="s">
        <v>2661</v>
      </c>
      <c r="B17" s="54">
        <v>2005</v>
      </c>
      <c r="C17" s="54" t="s">
        <v>983</v>
      </c>
      <c r="D17" s="54">
        <v>1</v>
      </c>
      <c r="E17" s="44">
        <v>1770311</v>
      </c>
      <c r="F17" s="36">
        <f t="shared" si="0"/>
        <v>1770311</v>
      </c>
    </row>
    <row r="18" spans="1:6" ht="25.5">
      <c r="A18" s="54" t="s">
        <v>2662</v>
      </c>
      <c r="B18" s="54">
        <v>2005</v>
      </c>
      <c r="C18" s="54" t="s">
        <v>983</v>
      </c>
      <c r="D18" s="54">
        <v>1</v>
      </c>
      <c r="E18" s="44">
        <v>1606850</v>
      </c>
      <c r="F18" s="36">
        <f t="shared" si="0"/>
        <v>1606850</v>
      </c>
    </row>
    <row r="19" spans="1:6" ht="15">
      <c r="A19" s="54" t="s">
        <v>2663</v>
      </c>
      <c r="B19" s="54">
        <v>2005</v>
      </c>
      <c r="C19" s="54" t="s">
        <v>983</v>
      </c>
      <c r="D19" s="54">
        <v>20</v>
      </c>
      <c r="E19" s="44">
        <v>88224</v>
      </c>
      <c r="F19" s="36">
        <f t="shared" si="0"/>
        <v>1764480</v>
      </c>
    </row>
    <row r="20" spans="1:6" ht="15">
      <c r="A20" s="54" t="s">
        <v>2664</v>
      </c>
      <c r="B20" s="54">
        <v>2005</v>
      </c>
      <c r="C20" s="54" t="s">
        <v>983</v>
      </c>
      <c r="D20" s="54">
        <v>1</v>
      </c>
      <c r="E20" s="44">
        <v>408430</v>
      </c>
      <c r="F20" s="36">
        <f t="shared" si="0"/>
        <v>408430</v>
      </c>
    </row>
    <row r="21" spans="1:6" ht="15">
      <c r="A21" s="54" t="s">
        <v>2665</v>
      </c>
      <c r="B21" s="54">
        <v>2005</v>
      </c>
      <c r="C21" s="54" t="s">
        <v>983</v>
      </c>
      <c r="D21" s="54">
        <v>1</v>
      </c>
      <c r="E21" s="44">
        <v>1732245</v>
      </c>
      <c r="F21" s="36">
        <f t="shared" si="0"/>
        <v>1732245</v>
      </c>
    </row>
    <row r="22" spans="1:6" ht="25.5">
      <c r="A22" s="54" t="s">
        <v>2666</v>
      </c>
      <c r="B22" s="54">
        <v>2005</v>
      </c>
      <c r="C22" s="54" t="s">
        <v>983</v>
      </c>
      <c r="D22" s="54">
        <v>1</v>
      </c>
      <c r="E22" s="44">
        <v>1714332</v>
      </c>
      <c r="F22" s="36">
        <f t="shared" si="0"/>
        <v>1714332</v>
      </c>
    </row>
    <row r="23" spans="1:6" ht="15">
      <c r="A23" s="54" t="s">
        <v>2667</v>
      </c>
      <c r="B23" s="54">
        <v>2005</v>
      </c>
      <c r="C23" s="54" t="s">
        <v>983</v>
      </c>
      <c r="D23" s="54">
        <v>2</v>
      </c>
      <c r="E23" s="44">
        <v>288409</v>
      </c>
      <c r="F23" s="36">
        <f t="shared" si="0"/>
        <v>576818</v>
      </c>
    </row>
    <row r="24" spans="1:6" ht="25.5">
      <c r="A24" s="54" t="s">
        <v>2668</v>
      </c>
      <c r="B24" s="54">
        <v>2005</v>
      </c>
      <c r="C24" s="54" t="s">
        <v>983</v>
      </c>
      <c r="D24" s="54">
        <v>1</v>
      </c>
      <c r="E24" s="44">
        <v>942479</v>
      </c>
      <c r="F24" s="36">
        <f t="shared" si="0"/>
        <v>942479</v>
      </c>
    </row>
    <row r="25" spans="1:6" ht="15">
      <c r="A25" s="54" t="s">
        <v>2669</v>
      </c>
      <c r="B25" s="54">
        <v>2005</v>
      </c>
      <c r="C25" s="54" t="s">
        <v>983</v>
      </c>
      <c r="D25" s="54">
        <v>3</v>
      </c>
      <c r="E25" s="44">
        <v>24100</v>
      </c>
      <c r="F25" s="36">
        <f t="shared" si="0"/>
        <v>72300</v>
      </c>
    </row>
    <row r="26" spans="1:6" ht="25.5">
      <c r="A26" s="54" t="s">
        <v>2670</v>
      </c>
      <c r="B26" s="54">
        <v>2005</v>
      </c>
      <c r="C26" s="54" t="s">
        <v>983</v>
      </c>
      <c r="D26" s="54">
        <v>1</v>
      </c>
      <c r="E26" s="44">
        <v>635400</v>
      </c>
      <c r="F26" s="36">
        <f t="shared" si="0"/>
        <v>635400</v>
      </c>
    </row>
    <row r="27" spans="1:6" ht="15">
      <c r="A27" s="54" t="s">
        <v>19</v>
      </c>
      <c r="B27" s="54">
        <v>2005</v>
      </c>
      <c r="C27" s="54" t="s">
        <v>983</v>
      </c>
      <c r="D27" s="54">
        <v>3</v>
      </c>
      <c r="E27" s="44">
        <v>73000</v>
      </c>
      <c r="F27" s="36">
        <f t="shared" si="0"/>
        <v>219000</v>
      </c>
    </row>
    <row r="28" spans="1:6" ht="15">
      <c r="A28" s="54" t="s">
        <v>2671</v>
      </c>
      <c r="B28" s="54">
        <v>2005</v>
      </c>
      <c r="C28" s="54" t="s">
        <v>983</v>
      </c>
      <c r="D28" s="54">
        <v>1</v>
      </c>
      <c r="E28" s="44">
        <v>40100</v>
      </c>
      <c r="F28" s="36">
        <f t="shared" si="0"/>
        <v>40100</v>
      </c>
    </row>
    <row r="29" spans="1:6" ht="15">
      <c r="A29" s="54" t="s">
        <v>2672</v>
      </c>
      <c r="B29" s="54">
        <v>2005</v>
      </c>
      <c r="C29" s="54" t="s">
        <v>983</v>
      </c>
      <c r="D29" s="54">
        <v>10</v>
      </c>
      <c r="E29" s="44">
        <v>23561</v>
      </c>
      <c r="F29" s="36">
        <f t="shared" si="0"/>
        <v>235610</v>
      </c>
    </row>
    <row r="30" spans="1:6" ht="15">
      <c r="A30" s="54" t="s">
        <v>2673</v>
      </c>
      <c r="B30" s="54">
        <v>2005</v>
      </c>
      <c r="C30" s="54" t="s">
        <v>983</v>
      </c>
      <c r="D30" s="54">
        <v>2</v>
      </c>
      <c r="E30" s="44">
        <v>3298</v>
      </c>
      <c r="F30" s="36">
        <f t="shared" si="0"/>
        <v>6596</v>
      </c>
    </row>
    <row r="31" spans="1:6" ht="15">
      <c r="A31" s="54" t="s">
        <v>2674</v>
      </c>
      <c r="B31" s="54">
        <v>2005</v>
      </c>
      <c r="C31" s="54" t="s">
        <v>983</v>
      </c>
      <c r="D31" s="54">
        <v>2</v>
      </c>
      <c r="E31" s="44">
        <v>4523</v>
      </c>
      <c r="F31" s="36">
        <f t="shared" si="0"/>
        <v>9046</v>
      </c>
    </row>
    <row r="32" spans="1:6" ht="15">
      <c r="A32" s="54" t="s">
        <v>2675</v>
      </c>
      <c r="B32" s="54">
        <v>2005</v>
      </c>
      <c r="C32" s="54" t="s">
        <v>983</v>
      </c>
      <c r="D32" s="54">
        <v>2</v>
      </c>
      <c r="E32" s="44">
        <v>15550</v>
      </c>
      <c r="F32" s="36">
        <f t="shared" si="0"/>
        <v>31100</v>
      </c>
    </row>
    <row r="33" spans="1:6" ht="15">
      <c r="A33" s="54" t="s">
        <v>2676</v>
      </c>
      <c r="B33" s="54">
        <v>2005</v>
      </c>
      <c r="C33" s="54" t="s">
        <v>983</v>
      </c>
      <c r="D33" s="54">
        <v>2</v>
      </c>
      <c r="E33" s="44">
        <v>18848</v>
      </c>
      <c r="F33" s="36">
        <f t="shared" si="0"/>
        <v>37696</v>
      </c>
    </row>
    <row r="34" spans="1:6" ht="15">
      <c r="A34" s="54" t="s">
        <v>1374</v>
      </c>
      <c r="B34" s="54">
        <v>2005</v>
      </c>
      <c r="C34" s="54" t="s">
        <v>983</v>
      </c>
      <c r="D34" s="54">
        <v>6</v>
      </c>
      <c r="E34" s="44">
        <v>325956</v>
      </c>
      <c r="F34" s="36">
        <f t="shared" si="0"/>
        <v>1955736</v>
      </c>
    </row>
    <row r="35" spans="1:6" ht="15">
      <c r="A35" s="54" t="s">
        <v>1375</v>
      </c>
      <c r="B35" s="54">
        <v>2005</v>
      </c>
      <c r="C35" s="54" t="s">
        <v>983</v>
      </c>
      <c r="D35" s="54">
        <v>6</v>
      </c>
      <c r="E35" s="44">
        <v>152850</v>
      </c>
      <c r="F35" s="36">
        <f t="shared" si="0"/>
        <v>917100</v>
      </c>
    </row>
    <row r="36" spans="1:6" ht="15">
      <c r="A36" s="54" t="s">
        <v>2677</v>
      </c>
      <c r="B36" s="54">
        <v>2005</v>
      </c>
      <c r="C36" s="54" t="s">
        <v>983</v>
      </c>
      <c r="D36" s="54">
        <v>3</v>
      </c>
      <c r="E36" s="44">
        <v>170200</v>
      </c>
      <c r="F36" s="36">
        <f t="shared" si="0"/>
        <v>510600</v>
      </c>
    </row>
    <row r="37" spans="1:6" ht="25.5">
      <c r="A37" s="54" t="s">
        <v>2678</v>
      </c>
      <c r="B37" s="54">
        <v>2005</v>
      </c>
      <c r="C37" s="54" t="s">
        <v>983</v>
      </c>
      <c r="D37" s="54">
        <v>3</v>
      </c>
      <c r="E37" s="44">
        <v>418150</v>
      </c>
      <c r="F37" s="36">
        <f t="shared" si="0"/>
        <v>1254450</v>
      </c>
    </row>
    <row r="38" spans="1:6" ht="15">
      <c r="A38" s="54" t="s">
        <v>2679</v>
      </c>
      <c r="B38" s="54">
        <v>2005</v>
      </c>
      <c r="C38" s="54" t="s">
        <v>983</v>
      </c>
      <c r="D38" s="54">
        <v>16</v>
      </c>
      <c r="E38" s="44">
        <v>547261</v>
      </c>
      <c r="F38" s="36">
        <f t="shared" si="0"/>
        <v>8756176</v>
      </c>
    </row>
    <row r="39" spans="1:6" ht="15">
      <c r="A39" s="54" t="s">
        <v>2680</v>
      </c>
      <c r="B39" s="54">
        <v>2005</v>
      </c>
      <c r="C39" s="54" t="s">
        <v>983</v>
      </c>
      <c r="D39" s="54">
        <v>21</v>
      </c>
      <c r="E39" s="44">
        <v>531586</v>
      </c>
      <c r="F39" s="36">
        <f t="shared" si="0"/>
        <v>11163306</v>
      </c>
    </row>
    <row r="40" spans="1:6" ht="25.5">
      <c r="A40" s="54" t="s">
        <v>2681</v>
      </c>
      <c r="B40" s="54">
        <v>2005</v>
      </c>
      <c r="C40" s="54" t="s">
        <v>983</v>
      </c>
      <c r="D40" s="54">
        <v>39</v>
      </c>
      <c r="E40" s="44">
        <v>116886</v>
      </c>
      <c r="F40" s="36">
        <f t="shared" si="0"/>
        <v>4558554</v>
      </c>
    </row>
    <row r="41" spans="1:6" ht="63.75">
      <c r="A41" s="54" t="s">
        <v>2682</v>
      </c>
      <c r="B41" s="54">
        <v>2005</v>
      </c>
      <c r="C41" s="54" t="s">
        <v>983</v>
      </c>
      <c r="D41" s="54">
        <v>3</v>
      </c>
      <c r="E41" s="44">
        <v>242300</v>
      </c>
      <c r="F41" s="36">
        <f t="shared" si="0"/>
        <v>726900</v>
      </c>
    </row>
    <row r="42" spans="1:6" ht="15">
      <c r="A42" s="54" t="s">
        <v>2683</v>
      </c>
      <c r="B42" s="54">
        <v>2005</v>
      </c>
      <c r="C42" s="54" t="s">
        <v>983</v>
      </c>
      <c r="D42" s="54">
        <v>3</v>
      </c>
      <c r="E42" s="44">
        <v>141600</v>
      </c>
      <c r="F42" s="36">
        <f t="shared" si="0"/>
        <v>424800</v>
      </c>
    </row>
    <row r="43" spans="1:6" ht="26.25">
      <c r="A43" s="43" t="s">
        <v>2684</v>
      </c>
      <c r="B43" s="54">
        <v>2005</v>
      </c>
      <c r="C43" s="54" t="s">
        <v>983</v>
      </c>
      <c r="D43" s="54">
        <v>2</v>
      </c>
      <c r="E43" s="44">
        <v>333624</v>
      </c>
      <c r="F43" s="36">
        <f t="shared" si="0"/>
        <v>667248</v>
      </c>
    </row>
    <row r="44" spans="1:6" ht="89.25">
      <c r="A44" s="54" t="s">
        <v>2685</v>
      </c>
      <c r="B44" s="54">
        <v>2008</v>
      </c>
      <c r="C44" s="54" t="s">
        <v>983</v>
      </c>
      <c r="D44" s="54">
        <v>10</v>
      </c>
      <c r="E44" s="44">
        <v>267300</v>
      </c>
      <c r="F44" s="36">
        <f>+E44*D44</f>
        <v>2673000</v>
      </c>
    </row>
    <row r="45" spans="1:6" ht="25.5">
      <c r="A45" s="54" t="s">
        <v>2686</v>
      </c>
      <c r="B45" s="54">
        <v>2008</v>
      </c>
      <c r="C45" s="54" t="s">
        <v>983</v>
      </c>
      <c r="D45" s="54">
        <v>10</v>
      </c>
      <c r="E45" s="44">
        <v>100800</v>
      </c>
      <c r="F45" s="36">
        <f t="shared" si="0"/>
        <v>1008000</v>
      </c>
    </row>
    <row r="46" spans="1:6" ht="15">
      <c r="A46" s="54" t="s">
        <v>2687</v>
      </c>
      <c r="B46" s="54">
        <v>2008</v>
      </c>
      <c r="C46" s="54" t="s">
        <v>983</v>
      </c>
      <c r="D46" s="54">
        <v>8</v>
      </c>
      <c r="E46" s="44">
        <v>50100</v>
      </c>
      <c r="F46" s="36">
        <f t="shared" si="0"/>
        <v>400800</v>
      </c>
    </row>
    <row r="47" spans="1:6" ht="15">
      <c r="A47" s="54" t="s">
        <v>2688</v>
      </c>
      <c r="B47" s="54">
        <v>2008</v>
      </c>
      <c r="C47" s="54" t="s">
        <v>983</v>
      </c>
      <c r="D47" s="54">
        <v>6</v>
      </c>
      <c r="E47" s="44">
        <v>44300</v>
      </c>
      <c r="F47" s="36">
        <f t="shared" si="0"/>
        <v>265800</v>
      </c>
    </row>
    <row r="48" spans="1:6" ht="15">
      <c r="A48" s="54" t="s">
        <v>2689</v>
      </c>
      <c r="B48" s="54">
        <v>2008</v>
      </c>
      <c r="C48" s="54" t="s">
        <v>983</v>
      </c>
      <c r="D48" s="54">
        <v>1</v>
      </c>
      <c r="E48" s="44">
        <v>72500</v>
      </c>
      <c r="F48" s="36">
        <f t="shared" si="0"/>
        <v>72500</v>
      </c>
    </row>
    <row r="49" spans="1:6" ht="15">
      <c r="A49" s="54" t="s">
        <v>2690</v>
      </c>
      <c r="B49" s="54">
        <v>2008</v>
      </c>
      <c r="C49" s="54" t="s">
        <v>983</v>
      </c>
      <c r="D49" s="54">
        <v>1</v>
      </c>
      <c r="E49" s="44">
        <v>80000</v>
      </c>
      <c r="F49" s="36">
        <f t="shared" si="0"/>
        <v>80000</v>
      </c>
    </row>
    <row r="50" spans="1:6" ht="25.5">
      <c r="A50" s="54" t="s">
        <v>2691</v>
      </c>
      <c r="B50" s="54">
        <v>2008</v>
      </c>
      <c r="C50" s="54" t="s">
        <v>983</v>
      </c>
      <c r="D50" s="54">
        <v>7</v>
      </c>
      <c r="E50" s="44">
        <v>404685</v>
      </c>
      <c r="F50" s="36">
        <f t="shared" si="0"/>
        <v>2832795</v>
      </c>
    </row>
    <row r="51" spans="1:6" ht="25.5">
      <c r="A51" s="54" t="s">
        <v>2692</v>
      </c>
      <c r="B51" s="54">
        <v>2008</v>
      </c>
      <c r="C51" s="54" t="s">
        <v>983</v>
      </c>
      <c r="D51" s="54">
        <v>7</v>
      </c>
      <c r="E51" s="44">
        <v>103662</v>
      </c>
      <c r="F51" s="36">
        <f t="shared" si="0"/>
        <v>725634</v>
      </c>
    </row>
    <row r="52" spans="1:6" ht="15">
      <c r="A52" s="54" t="s">
        <v>2693</v>
      </c>
      <c r="B52" s="54">
        <v>2008</v>
      </c>
      <c r="C52" s="54" t="s">
        <v>983</v>
      </c>
      <c r="D52" s="54">
        <v>5</v>
      </c>
      <c r="E52" s="44">
        <v>105506</v>
      </c>
      <c r="F52" s="36">
        <f t="shared" si="0"/>
        <v>527530</v>
      </c>
    </row>
    <row r="53" spans="1:6" ht="25.5">
      <c r="A53" s="54" t="s">
        <v>424</v>
      </c>
      <c r="B53" s="54">
        <v>2008</v>
      </c>
      <c r="C53" s="54" t="s">
        <v>983</v>
      </c>
      <c r="D53" s="54">
        <v>7</v>
      </c>
      <c r="E53" s="44">
        <v>29781</v>
      </c>
      <c r="F53" s="36">
        <f t="shared" si="0"/>
        <v>208467</v>
      </c>
    </row>
    <row r="54" spans="1:6" ht="15">
      <c r="A54" s="54" t="s">
        <v>2694</v>
      </c>
      <c r="B54" s="54">
        <v>2008</v>
      </c>
      <c r="C54" s="54" t="s">
        <v>983</v>
      </c>
      <c r="D54" s="54">
        <v>1</v>
      </c>
      <c r="E54" s="44">
        <v>2200130</v>
      </c>
      <c r="F54" s="36">
        <f t="shared" si="0"/>
        <v>2200130</v>
      </c>
    </row>
    <row r="55" spans="1:6" ht="15">
      <c r="A55" s="54" t="s">
        <v>2695</v>
      </c>
      <c r="B55" s="54">
        <v>2008</v>
      </c>
      <c r="C55" s="54" t="s">
        <v>983</v>
      </c>
      <c r="D55" s="54">
        <v>1</v>
      </c>
      <c r="E55" s="44">
        <v>1689571</v>
      </c>
      <c r="F55" s="36">
        <f t="shared" si="0"/>
        <v>1689571</v>
      </c>
    </row>
    <row r="56" spans="1:6" ht="25.5">
      <c r="A56" s="54" t="s">
        <v>2696</v>
      </c>
      <c r="B56" s="54">
        <v>2008</v>
      </c>
      <c r="C56" s="54" t="s">
        <v>983</v>
      </c>
      <c r="D56" s="54">
        <v>1</v>
      </c>
      <c r="E56" s="44">
        <v>3187683</v>
      </c>
      <c r="F56" s="36">
        <f t="shared" si="0"/>
        <v>3187683</v>
      </c>
    </row>
    <row r="57" spans="1:6" ht="25.5">
      <c r="A57" s="54" t="s">
        <v>2697</v>
      </c>
      <c r="B57" s="54">
        <v>2008</v>
      </c>
      <c r="C57" s="54" t="s">
        <v>983</v>
      </c>
      <c r="D57" s="54">
        <v>1</v>
      </c>
      <c r="E57" s="44">
        <v>459370</v>
      </c>
      <c r="F57" s="36">
        <f t="shared" si="0"/>
        <v>459370</v>
      </c>
    </row>
    <row r="58" spans="1:6" ht="25.5">
      <c r="A58" s="54" t="s">
        <v>2698</v>
      </c>
      <c r="B58" s="54">
        <v>2008</v>
      </c>
      <c r="C58" s="54" t="s">
        <v>983</v>
      </c>
      <c r="D58" s="54">
        <v>8</v>
      </c>
      <c r="E58" s="44">
        <v>150000</v>
      </c>
      <c r="F58" s="36">
        <f t="shared" si="0"/>
        <v>1200000</v>
      </c>
    </row>
    <row r="59" spans="1:6" ht="25.5">
      <c r="A59" s="54" t="s">
        <v>2699</v>
      </c>
      <c r="B59" s="54">
        <v>2008</v>
      </c>
      <c r="C59" s="54" t="s">
        <v>983</v>
      </c>
      <c r="D59" s="54">
        <v>8</v>
      </c>
      <c r="E59" s="44">
        <v>82500</v>
      </c>
      <c r="F59" s="36">
        <f t="shared" si="0"/>
        <v>660000</v>
      </c>
    </row>
    <row r="60" spans="1:6" ht="15">
      <c r="A60" s="54" t="s">
        <v>2700</v>
      </c>
      <c r="B60" s="54">
        <v>2008</v>
      </c>
      <c r="C60" s="54" t="s">
        <v>983</v>
      </c>
      <c r="D60" s="54">
        <v>1</v>
      </c>
      <c r="E60" s="44">
        <v>1292700</v>
      </c>
      <c r="F60" s="36">
        <f t="shared" si="0"/>
        <v>1292700</v>
      </c>
    </row>
    <row r="61" spans="1:6" ht="15">
      <c r="A61" s="54" t="s">
        <v>2701</v>
      </c>
      <c r="B61" s="54">
        <v>2008</v>
      </c>
      <c r="C61" s="54" t="s">
        <v>983</v>
      </c>
      <c r="D61" s="54">
        <v>1</v>
      </c>
      <c r="E61" s="44">
        <v>104990</v>
      </c>
      <c r="F61" s="36">
        <f t="shared" si="0"/>
        <v>104990</v>
      </c>
    </row>
    <row r="62" spans="1:6" ht="25.5">
      <c r="A62" s="54" t="s">
        <v>2702</v>
      </c>
      <c r="B62" s="54">
        <v>2008</v>
      </c>
      <c r="C62" s="54" t="s">
        <v>983</v>
      </c>
      <c r="D62" s="54">
        <v>1</v>
      </c>
      <c r="E62" s="44">
        <v>30690</v>
      </c>
      <c r="F62" s="36">
        <f t="shared" si="0"/>
        <v>30690</v>
      </c>
    </row>
    <row r="63" spans="1:6" ht="25.5">
      <c r="A63" s="54" t="s">
        <v>424</v>
      </c>
      <c r="B63" s="54">
        <v>2008</v>
      </c>
      <c r="C63" s="54" t="s">
        <v>983</v>
      </c>
      <c r="D63" s="54">
        <v>4</v>
      </c>
      <c r="E63" s="44">
        <v>29781</v>
      </c>
      <c r="F63" s="36">
        <f t="shared" si="0"/>
        <v>119124</v>
      </c>
    </row>
    <row r="64" spans="1:6" ht="15">
      <c r="A64" s="54" t="s">
        <v>2695</v>
      </c>
      <c r="B64" s="54">
        <v>2008</v>
      </c>
      <c r="C64" s="54" t="s">
        <v>983</v>
      </c>
      <c r="D64" s="54">
        <v>2</v>
      </c>
      <c r="E64" s="44">
        <v>1689573</v>
      </c>
      <c r="F64" s="36">
        <f t="shared" si="0"/>
        <v>3379146</v>
      </c>
    </row>
    <row r="65" spans="1:6" ht="25.5">
      <c r="A65" s="54" t="s">
        <v>2703</v>
      </c>
      <c r="B65" s="54">
        <v>2008</v>
      </c>
      <c r="C65" s="54" t="s">
        <v>983</v>
      </c>
      <c r="D65" s="54">
        <v>2</v>
      </c>
      <c r="E65" s="44">
        <v>103662</v>
      </c>
      <c r="F65" s="36">
        <f t="shared" si="0"/>
        <v>207324</v>
      </c>
    </row>
    <row r="66" spans="1:6" ht="15">
      <c r="A66" s="54" t="s">
        <v>2704</v>
      </c>
      <c r="B66" s="54">
        <v>2008</v>
      </c>
      <c r="C66" s="54" t="s">
        <v>983</v>
      </c>
      <c r="D66" s="54">
        <v>1</v>
      </c>
      <c r="E66" s="44">
        <v>100800</v>
      </c>
      <c r="F66" s="36">
        <f t="shared" si="0"/>
        <v>100800</v>
      </c>
    </row>
    <row r="67" spans="1:6" ht="25.5">
      <c r="A67" s="54" t="s">
        <v>2705</v>
      </c>
      <c r="B67" s="54">
        <v>2008</v>
      </c>
      <c r="C67" s="54" t="s">
        <v>983</v>
      </c>
      <c r="D67" s="54">
        <v>2</v>
      </c>
      <c r="E67" s="44">
        <v>404685</v>
      </c>
      <c r="F67" s="36">
        <f t="shared" si="0"/>
        <v>809370</v>
      </c>
    </row>
    <row r="68" spans="1:6" ht="25.5">
      <c r="A68" s="54" t="s">
        <v>2706</v>
      </c>
      <c r="B68" s="54">
        <v>2008</v>
      </c>
      <c r="C68" s="54" t="s">
        <v>983</v>
      </c>
      <c r="D68" s="54">
        <v>1</v>
      </c>
      <c r="E68" s="44">
        <v>267300</v>
      </c>
      <c r="F68" s="36">
        <f t="shared" si="0"/>
        <v>267300</v>
      </c>
    </row>
    <row r="69" spans="1:6" ht="15">
      <c r="A69" s="54" t="s">
        <v>772</v>
      </c>
      <c r="B69" s="54">
        <v>2008</v>
      </c>
      <c r="C69" s="54" t="s">
        <v>983</v>
      </c>
      <c r="D69" s="54">
        <v>3</v>
      </c>
      <c r="E69" s="44">
        <v>50100</v>
      </c>
      <c r="F69" s="36">
        <f t="shared" si="0"/>
        <v>150300</v>
      </c>
    </row>
    <row r="70" spans="1:6" ht="25.5">
      <c r="A70" s="54" t="s">
        <v>2707</v>
      </c>
      <c r="B70" s="54">
        <v>2008</v>
      </c>
      <c r="C70" s="54" t="s">
        <v>983</v>
      </c>
      <c r="D70" s="54">
        <v>2</v>
      </c>
      <c r="E70" s="44">
        <v>44300</v>
      </c>
      <c r="F70" s="36">
        <f t="shared" si="0"/>
        <v>88600</v>
      </c>
    </row>
    <row r="71" spans="1:6" ht="25.5">
      <c r="A71" s="54" t="s">
        <v>2708</v>
      </c>
      <c r="B71" s="54">
        <v>2008</v>
      </c>
      <c r="C71" s="54" t="s">
        <v>983</v>
      </c>
      <c r="D71" s="54">
        <v>1</v>
      </c>
      <c r="E71" s="44">
        <v>29781</v>
      </c>
      <c r="F71" s="36">
        <f t="shared" ref="F71:F122" si="1">+E71*D71</f>
        <v>29781</v>
      </c>
    </row>
    <row r="72" spans="1:6" ht="25.5">
      <c r="A72" s="54" t="s">
        <v>2709</v>
      </c>
      <c r="B72" s="54">
        <v>2008</v>
      </c>
      <c r="C72" s="54" t="s">
        <v>983</v>
      </c>
      <c r="D72" s="54">
        <v>1</v>
      </c>
      <c r="E72" s="44">
        <v>93600</v>
      </c>
      <c r="F72" s="36">
        <f t="shared" si="1"/>
        <v>93600</v>
      </c>
    </row>
    <row r="73" spans="1:6" ht="15">
      <c r="A73" s="54" t="s">
        <v>2710</v>
      </c>
      <c r="B73" s="54">
        <v>2008</v>
      </c>
      <c r="C73" s="54" t="s">
        <v>983</v>
      </c>
      <c r="D73" s="54">
        <v>1</v>
      </c>
      <c r="E73" s="44">
        <v>72500</v>
      </c>
      <c r="F73" s="36">
        <f t="shared" si="1"/>
        <v>72500</v>
      </c>
    </row>
    <row r="74" spans="1:6" ht="15">
      <c r="A74" s="54" t="s">
        <v>2711</v>
      </c>
      <c r="B74" s="54">
        <v>2008</v>
      </c>
      <c r="C74" s="54" t="s">
        <v>983</v>
      </c>
      <c r="D74" s="54">
        <v>2</v>
      </c>
      <c r="E74" s="44">
        <v>100800</v>
      </c>
      <c r="F74" s="36">
        <f t="shared" si="1"/>
        <v>201600</v>
      </c>
    </row>
    <row r="75" spans="1:6" ht="76.5">
      <c r="A75" s="54" t="s">
        <v>2712</v>
      </c>
      <c r="B75" s="54">
        <v>2008</v>
      </c>
      <c r="C75" s="54" t="s">
        <v>983</v>
      </c>
      <c r="D75" s="54">
        <v>1</v>
      </c>
      <c r="E75" s="44">
        <v>267300</v>
      </c>
      <c r="F75" s="36">
        <f t="shared" si="1"/>
        <v>267300</v>
      </c>
    </row>
    <row r="76" spans="1:6" ht="76.5">
      <c r="A76" s="54" t="s">
        <v>2712</v>
      </c>
      <c r="B76" s="54">
        <v>2008</v>
      </c>
      <c r="C76" s="54" t="s">
        <v>983</v>
      </c>
      <c r="D76" s="54">
        <v>1</v>
      </c>
      <c r="E76" s="44">
        <v>493300</v>
      </c>
      <c r="F76" s="36">
        <f t="shared" si="1"/>
        <v>493300</v>
      </c>
    </row>
    <row r="77" spans="1:6" ht="15">
      <c r="A77" s="54" t="s">
        <v>2713</v>
      </c>
      <c r="B77" s="54">
        <v>2008</v>
      </c>
      <c r="C77" s="54" t="s">
        <v>983</v>
      </c>
      <c r="D77" s="54">
        <v>1</v>
      </c>
      <c r="E77" s="44">
        <v>50100</v>
      </c>
      <c r="F77" s="36">
        <f t="shared" si="1"/>
        <v>50100</v>
      </c>
    </row>
    <row r="78" spans="1:6" ht="15">
      <c r="A78" s="54" t="s">
        <v>724</v>
      </c>
      <c r="B78" s="54">
        <v>2008</v>
      </c>
      <c r="C78" s="54" t="s">
        <v>983</v>
      </c>
      <c r="D78" s="54">
        <v>1</v>
      </c>
      <c r="E78" s="44">
        <v>60800</v>
      </c>
      <c r="F78" s="36">
        <f t="shared" si="1"/>
        <v>60800</v>
      </c>
    </row>
    <row r="79" spans="1:6" ht="25.5">
      <c r="A79" s="54" t="s">
        <v>2714</v>
      </c>
      <c r="B79" s="54">
        <v>2008</v>
      </c>
      <c r="C79" s="54" t="s">
        <v>983</v>
      </c>
      <c r="D79" s="54">
        <v>1</v>
      </c>
      <c r="E79" s="44">
        <v>404685</v>
      </c>
      <c r="F79" s="36">
        <f t="shared" si="1"/>
        <v>404685</v>
      </c>
    </row>
    <row r="80" spans="1:6" ht="25.5">
      <c r="A80" s="54" t="s">
        <v>2715</v>
      </c>
      <c r="B80" s="54">
        <v>2008</v>
      </c>
      <c r="C80" s="54" t="s">
        <v>983</v>
      </c>
      <c r="D80" s="54">
        <v>1</v>
      </c>
      <c r="E80" s="44">
        <v>103662</v>
      </c>
      <c r="F80" s="36">
        <f t="shared" si="1"/>
        <v>103662</v>
      </c>
    </row>
    <row r="81" spans="1:6" ht="15">
      <c r="A81" s="54" t="s">
        <v>2716</v>
      </c>
      <c r="B81" s="54">
        <v>2008</v>
      </c>
      <c r="C81" s="54" t="s">
        <v>983</v>
      </c>
      <c r="D81" s="54">
        <v>1</v>
      </c>
      <c r="E81" s="44">
        <v>105506</v>
      </c>
      <c r="F81" s="36">
        <f t="shared" si="1"/>
        <v>105506</v>
      </c>
    </row>
    <row r="82" spans="1:6" ht="25.5">
      <c r="A82" s="54" t="s">
        <v>2708</v>
      </c>
      <c r="B82" s="54">
        <v>2008</v>
      </c>
      <c r="C82" s="54" t="s">
        <v>983</v>
      </c>
      <c r="D82" s="54">
        <v>1</v>
      </c>
      <c r="E82" s="44">
        <v>29781</v>
      </c>
      <c r="F82" s="36">
        <f t="shared" si="1"/>
        <v>29781</v>
      </c>
    </row>
    <row r="83" spans="1:6" ht="15">
      <c r="A83" s="54" t="s">
        <v>1006</v>
      </c>
      <c r="B83" s="54">
        <v>2009</v>
      </c>
      <c r="C83" s="54" t="s">
        <v>983</v>
      </c>
      <c r="D83" s="54">
        <v>1</v>
      </c>
      <c r="E83" s="44">
        <v>95000</v>
      </c>
      <c r="F83" s="36">
        <f t="shared" si="1"/>
        <v>95000</v>
      </c>
    </row>
    <row r="84" spans="1:6" ht="89.25">
      <c r="A84" s="126" t="s">
        <v>2717</v>
      </c>
      <c r="B84" s="54">
        <v>2010</v>
      </c>
      <c r="C84" s="54" t="s">
        <v>983</v>
      </c>
      <c r="D84" s="54">
        <v>1</v>
      </c>
      <c r="E84" s="44">
        <v>3446251</v>
      </c>
      <c r="F84" s="36">
        <f t="shared" si="1"/>
        <v>3446251</v>
      </c>
    </row>
    <row r="85" spans="1:6" ht="15">
      <c r="A85" s="54" t="s">
        <v>222</v>
      </c>
      <c r="B85" s="54">
        <v>2010</v>
      </c>
      <c r="C85" s="54" t="s">
        <v>983</v>
      </c>
      <c r="D85" s="54">
        <v>1</v>
      </c>
      <c r="E85" s="44">
        <v>450120</v>
      </c>
      <c r="F85" s="36">
        <f t="shared" si="1"/>
        <v>450120</v>
      </c>
    </row>
    <row r="86" spans="1:6" ht="15">
      <c r="A86" s="54" t="s">
        <v>2718</v>
      </c>
      <c r="B86" s="54">
        <v>2010</v>
      </c>
      <c r="C86" s="54" t="s">
        <v>983</v>
      </c>
      <c r="D86" s="54">
        <v>29</v>
      </c>
      <c r="E86" s="44">
        <v>75480</v>
      </c>
      <c r="F86" s="36">
        <f t="shared" si="1"/>
        <v>2188920</v>
      </c>
    </row>
    <row r="87" spans="1:6" ht="15">
      <c r="A87" s="54" t="s">
        <v>2719</v>
      </c>
      <c r="B87" s="54">
        <v>2010</v>
      </c>
      <c r="C87" s="54" t="s">
        <v>983</v>
      </c>
      <c r="D87" s="54">
        <v>1</v>
      </c>
      <c r="E87" s="44">
        <v>29781</v>
      </c>
      <c r="F87" s="36">
        <f t="shared" si="1"/>
        <v>29781</v>
      </c>
    </row>
    <row r="88" spans="1:6" ht="15">
      <c r="A88" s="54" t="s">
        <v>2720</v>
      </c>
      <c r="B88" s="54">
        <v>2011</v>
      </c>
      <c r="C88" s="54" t="s">
        <v>983</v>
      </c>
      <c r="D88" s="54">
        <v>5</v>
      </c>
      <c r="E88" s="44">
        <v>88435.4</v>
      </c>
      <c r="F88" s="36">
        <f t="shared" si="1"/>
        <v>442177</v>
      </c>
    </row>
    <row r="89" spans="1:6" ht="25.5">
      <c r="A89" s="54" t="s">
        <v>2721</v>
      </c>
      <c r="B89" s="54">
        <v>2012</v>
      </c>
      <c r="C89" s="54" t="s">
        <v>983</v>
      </c>
      <c r="D89" s="54">
        <v>1</v>
      </c>
      <c r="E89" s="44">
        <v>468360</v>
      </c>
      <c r="F89" s="36">
        <f t="shared" si="1"/>
        <v>468360</v>
      </c>
    </row>
    <row r="90" spans="1:6" ht="25.5">
      <c r="A90" s="54" t="s">
        <v>2722</v>
      </c>
      <c r="B90" s="54">
        <v>2012</v>
      </c>
      <c r="C90" s="54" t="s">
        <v>983</v>
      </c>
      <c r="D90" s="54">
        <v>1</v>
      </c>
      <c r="E90" s="44">
        <v>80520</v>
      </c>
      <c r="F90" s="36">
        <f t="shared" si="1"/>
        <v>80520</v>
      </c>
    </row>
    <row r="91" spans="1:6" ht="15">
      <c r="A91" s="54" t="s">
        <v>2723</v>
      </c>
      <c r="B91" s="54">
        <v>2012</v>
      </c>
      <c r="C91" s="54" t="s">
        <v>983</v>
      </c>
      <c r="D91" s="54">
        <v>1</v>
      </c>
      <c r="E91" s="44">
        <v>37080</v>
      </c>
      <c r="F91" s="36">
        <f t="shared" si="1"/>
        <v>37080</v>
      </c>
    </row>
    <row r="92" spans="1:6" ht="25.5">
      <c r="A92" s="54" t="s">
        <v>2724</v>
      </c>
      <c r="B92" s="54">
        <v>2012</v>
      </c>
      <c r="C92" s="54" t="s">
        <v>983</v>
      </c>
      <c r="D92" s="54">
        <v>1</v>
      </c>
      <c r="E92" s="44">
        <v>488760</v>
      </c>
      <c r="F92" s="36">
        <f t="shared" si="1"/>
        <v>488760</v>
      </c>
    </row>
    <row r="93" spans="1:6" ht="15">
      <c r="A93" s="54" t="s">
        <v>2725</v>
      </c>
      <c r="B93" s="54">
        <v>2013</v>
      </c>
      <c r="C93" s="54" t="s">
        <v>983</v>
      </c>
      <c r="D93" s="54">
        <v>1</v>
      </c>
      <c r="E93" s="44">
        <v>637091</v>
      </c>
      <c r="F93" s="36">
        <f t="shared" si="1"/>
        <v>637091</v>
      </c>
    </row>
    <row r="94" spans="1:6" ht="15">
      <c r="A94" s="54" t="s">
        <v>2726</v>
      </c>
      <c r="B94" s="54">
        <v>2013</v>
      </c>
      <c r="C94" s="54" t="s">
        <v>983</v>
      </c>
      <c r="D94" s="54">
        <v>3</v>
      </c>
      <c r="E94" s="44">
        <v>83984</v>
      </c>
      <c r="F94" s="36">
        <f t="shared" si="1"/>
        <v>251952</v>
      </c>
    </row>
    <row r="95" spans="1:6" ht="15">
      <c r="A95" s="54" t="s">
        <v>2727</v>
      </c>
      <c r="B95" s="54">
        <v>2013</v>
      </c>
      <c r="C95" s="54" t="s">
        <v>983</v>
      </c>
      <c r="D95" s="54">
        <v>3</v>
      </c>
      <c r="E95" s="44">
        <v>95088</v>
      </c>
      <c r="F95" s="36">
        <f t="shared" si="1"/>
        <v>285264</v>
      </c>
    </row>
    <row r="96" spans="1:6" ht="38.25">
      <c r="A96" s="54" t="s">
        <v>2728</v>
      </c>
      <c r="B96" s="54">
        <v>2013</v>
      </c>
      <c r="C96" s="54" t="s">
        <v>983</v>
      </c>
      <c r="D96" s="54">
        <v>3</v>
      </c>
      <c r="E96" s="44">
        <v>522853</v>
      </c>
      <c r="F96" s="36">
        <f t="shared" si="1"/>
        <v>1568559</v>
      </c>
    </row>
    <row r="97" spans="1:6" ht="25.5">
      <c r="A97" s="54" t="s">
        <v>2729</v>
      </c>
      <c r="B97" s="54">
        <v>2013</v>
      </c>
      <c r="C97" s="54" t="s">
        <v>983</v>
      </c>
      <c r="D97" s="54">
        <v>1</v>
      </c>
      <c r="E97" s="44">
        <v>77175</v>
      </c>
      <c r="F97" s="36">
        <f t="shared" si="1"/>
        <v>77175</v>
      </c>
    </row>
    <row r="98" spans="1:6" ht="25.5">
      <c r="A98" s="54" t="s">
        <v>2730</v>
      </c>
      <c r="B98" s="54">
        <v>2013</v>
      </c>
      <c r="C98" s="54" t="s">
        <v>983</v>
      </c>
      <c r="D98" s="54">
        <v>1</v>
      </c>
      <c r="E98" s="44">
        <v>512015</v>
      </c>
      <c r="F98" s="36">
        <f t="shared" si="1"/>
        <v>512015</v>
      </c>
    </row>
    <row r="99" spans="1:6" ht="25.5">
      <c r="A99" s="54" t="s">
        <v>2731</v>
      </c>
      <c r="B99" s="54">
        <v>2013</v>
      </c>
      <c r="C99" s="54" t="s">
        <v>983</v>
      </c>
      <c r="D99" s="54">
        <v>1</v>
      </c>
      <c r="E99" s="44">
        <v>83640</v>
      </c>
      <c r="F99" s="44">
        <f t="shared" si="1"/>
        <v>83640</v>
      </c>
    </row>
    <row r="100" spans="1:6" ht="25.5">
      <c r="A100" s="54" t="s">
        <v>2732</v>
      </c>
      <c r="B100" s="54">
        <v>2013</v>
      </c>
      <c r="C100" s="54" t="s">
        <v>983</v>
      </c>
      <c r="D100" s="54">
        <v>3</v>
      </c>
      <c r="E100" s="44">
        <v>80520</v>
      </c>
      <c r="F100" s="44">
        <f t="shared" si="1"/>
        <v>241560</v>
      </c>
    </row>
    <row r="101" spans="1:6" ht="25.5">
      <c r="A101" s="54" t="s">
        <v>2733</v>
      </c>
      <c r="B101" s="54">
        <v>2013</v>
      </c>
      <c r="C101" s="54" t="s">
        <v>983</v>
      </c>
      <c r="D101" s="54">
        <v>3</v>
      </c>
      <c r="E101" s="44">
        <v>468360</v>
      </c>
      <c r="F101" s="44">
        <f t="shared" si="1"/>
        <v>1405080</v>
      </c>
    </row>
    <row r="102" spans="1:6" ht="15">
      <c r="A102" s="54" t="s">
        <v>2734</v>
      </c>
      <c r="B102" s="54">
        <v>2013</v>
      </c>
      <c r="C102" s="54" t="s">
        <v>983</v>
      </c>
      <c r="D102" s="54">
        <v>1</v>
      </c>
      <c r="E102" s="44">
        <v>51627.28</v>
      </c>
      <c r="F102" s="44">
        <f t="shared" si="1"/>
        <v>51627.28</v>
      </c>
    </row>
    <row r="103" spans="1:6" ht="25.5">
      <c r="A103" s="54" t="s">
        <v>2735</v>
      </c>
      <c r="B103" s="54">
        <v>2013</v>
      </c>
      <c r="C103" s="54" t="s">
        <v>983</v>
      </c>
      <c r="D103" s="54">
        <v>1</v>
      </c>
      <c r="E103" s="44">
        <v>1302660</v>
      </c>
      <c r="F103" s="44">
        <f t="shared" si="1"/>
        <v>1302660</v>
      </c>
    </row>
    <row r="104" spans="1:6" ht="25.5">
      <c r="A104" s="54" t="s">
        <v>2736</v>
      </c>
      <c r="B104" s="54">
        <v>2013</v>
      </c>
      <c r="C104" s="54" t="s">
        <v>983</v>
      </c>
      <c r="D104" s="54">
        <v>1</v>
      </c>
      <c r="E104" s="44">
        <v>95088</v>
      </c>
      <c r="F104" s="44">
        <f t="shared" si="1"/>
        <v>95088</v>
      </c>
    </row>
    <row r="105" spans="1:6" ht="15">
      <c r="A105" s="54" t="s">
        <v>2737</v>
      </c>
      <c r="B105" s="54">
        <v>2014</v>
      </c>
      <c r="C105" s="54" t="s">
        <v>983</v>
      </c>
      <c r="D105" s="54">
        <v>1</v>
      </c>
      <c r="E105" s="44">
        <v>300000</v>
      </c>
      <c r="F105" s="44">
        <f t="shared" si="1"/>
        <v>300000</v>
      </c>
    </row>
    <row r="106" spans="1:6" ht="25.5">
      <c r="A106" s="54" t="s">
        <v>2738</v>
      </c>
      <c r="B106" s="54">
        <v>2014</v>
      </c>
      <c r="C106" s="54" t="s">
        <v>983</v>
      </c>
      <c r="D106" s="54">
        <v>2</v>
      </c>
      <c r="E106" s="44">
        <v>164370</v>
      </c>
      <c r="F106" s="44">
        <f t="shared" si="1"/>
        <v>328740</v>
      </c>
    </row>
    <row r="107" spans="1:6" ht="25.5">
      <c r="A107" s="54" t="s">
        <v>2739</v>
      </c>
      <c r="B107" s="54">
        <v>2014</v>
      </c>
      <c r="C107" s="54" t="s">
        <v>983</v>
      </c>
      <c r="D107" s="54">
        <v>2</v>
      </c>
      <c r="E107" s="44">
        <v>58800</v>
      </c>
      <c r="F107" s="44">
        <f t="shared" si="1"/>
        <v>117600</v>
      </c>
    </row>
    <row r="108" spans="1:6" ht="15">
      <c r="A108" s="54" t="s">
        <v>803</v>
      </c>
      <c r="B108" s="54">
        <v>2014</v>
      </c>
      <c r="C108" s="54" t="s">
        <v>983</v>
      </c>
      <c r="D108" s="54">
        <v>3</v>
      </c>
      <c r="E108" s="44">
        <v>44000</v>
      </c>
      <c r="F108" s="44">
        <f t="shared" si="1"/>
        <v>132000</v>
      </c>
    </row>
    <row r="109" spans="1:6" ht="25.5">
      <c r="A109" s="54" t="s">
        <v>2740</v>
      </c>
      <c r="B109" s="54" t="s">
        <v>2741</v>
      </c>
      <c r="C109" s="54" t="s">
        <v>983</v>
      </c>
      <c r="D109" s="54">
        <v>15</v>
      </c>
      <c r="E109" s="44">
        <v>459000</v>
      </c>
      <c r="F109" s="44">
        <f t="shared" si="1"/>
        <v>6885000</v>
      </c>
    </row>
    <row r="110" spans="1:6" ht="38.25">
      <c r="A110" s="54" t="s">
        <v>2742</v>
      </c>
      <c r="B110" s="54" t="s">
        <v>2741</v>
      </c>
      <c r="C110" s="54" t="s">
        <v>983</v>
      </c>
      <c r="D110" s="54">
        <v>15</v>
      </c>
      <c r="E110" s="44">
        <v>59000</v>
      </c>
      <c r="F110" s="44">
        <f t="shared" si="1"/>
        <v>885000</v>
      </c>
    </row>
    <row r="111" spans="1:6" ht="15">
      <c r="A111" s="54" t="s">
        <v>2743</v>
      </c>
      <c r="B111" s="54" t="s">
        <v>2744</v>
      </c>
      <c r="C111" s="54" t="s">
        <v>983</v>
      </c>
      <c r="D111" s="54">
        <v>1</v>
      </c>
      <c r="E111" s="44">
        <v>163428</v>
      </c>
      <c r="F111" s="44">
        <f t="shared" si="1"/>
        <v>163428</v>
      </c>
    </row>
    <row r="112" spans="1:6" ht="25.5">
      <c r="A112" s="54" t="s">
        <v>2745</v>
      </c>
      <c r="B112" s="54" t="s">
        <v>2744</v>
      </c>
      <c r="C112" s="54" t="s">
        <v>983</v>
      </c>
      <c r="D112" s="54">
        <v>1</v>
      </c>
      <c r="E112" s="44">
        <v>542000</v>
      </c>
      <c r="F112" s="44">
        <f t="shared" si="1"/>
        <v>542000</v>
      </c>
    </row>
    <row r="113" spans="1:6" ht="15">
      <c r="A113" s="54" t="s">
        <v>2746</v>
      </c>
      <c r="B113" s="54" t="s">
        <v>2744</v>
      </c>
      <c r="C113" s="54" t="s">
        <v>983</v>
      </c>
      <c r="D113" s="54">
        <v>1</v>
      </c>
      <c r="E113" s="44">
        <v>132224.35</v>
      </c>
      <c r="F113" s="44">
        <f t="shared" si="1"/>
        <v>132224.35</v>
      </c>
    </row>
    <row r="114" spans="1:6" ht="25.5">
      <c r="A114" s="54" t="s">
        <v>2747</v>
      </c>
      <c r="B114" s="54" t="s">
        <v>2748</v>
      </c>
      <c r="C114" s="54" t="s">
        <v>983</v>
      </c>
      <c r="D114" s="54">
        <v>1</v>
      </c>
      <c r="E114" s="54">
        <v>283000</v>
      </c>
      <c r="F114" s="44">
        <f t="shared" si="1"/>
        <v>283000</v>
      </c>
    </row>
    <row r="115" spans="1:6" ht="15">
      <c r="A115" s="54" t="s">
        <v>2743</v>
      </c>
      <c r="B115" s="54" t="s">
        <v>2749</v>
      </c>
      <c r="C115" s="54" t="s">
        <v>983</v>
      </c>
      <c r="D115" s="54">
        <v>1</v>
      </c>
      <c r="E115" s="44">
        <v>164940</v>
      </c>
      <c r="F115" s="44">
        <f t="shared" si="1"/>
        <v>164940</v>
      </c>
    </row>
    <row r="116" spans="1:6" ht="114.75">
      <c r="A116" s="54" t="s">
        <v>2750</v>
      </c>
      <c r="B116" s="301" t="s">
        <v>2751</v>
      </c>
      <c r="C116" s="54" t="s">
        <v>983</v>
      </c>
      <c r="D116" s="54">
        <v>1</v>
      </c>
      <c r="E116" s="44">
        <v>732270</v>
      </c>
      <c r="F116" s="44">
        <f t="shared" si="1"/>
        <v>732270</v>
      </c>
    </row>
    <row r="117" spans="1:6" ht="25.5">
      <c r="A117" s="54" t="s">
        <v>2752</v>
      </c>
      <c r="B117" s="301" t="s">
        <v>2753</v>
      </c>
      <c r="C117" s="54" t="s">
        <v>983</v>
      </c>
      <c r="D117" s="54">
        <v>3</v>
      </c>
      <c r="E117" s="44">
        <v>28500</v>
      </c>
      <c r="F117" s="44">
        <f t="shared" si="1"/>
        <v>85500</v>
      </c>
    </row>
    <row r="118" spans="1:6" ht="25.5">
      <c r="A118" s="54" t="s">
        <v>928</v>
      </c>
      <c r="B118" s="301" t="s">
        <v>2753</v>
      </c>
      <c r="C118" s="54" t="s">
        <v>983</v>
      </c>
      <c r="D118" s="54">
        <v>5</v>
      </c>
      <c r="E118" s="44">
        <v>42000</v>
      </c>
      <c r="F118" s="44">
        <f t="shared" si="1"/>
        <v>210000</v>
      </c>
    </row>
    <row r="119" spans="1:6" ht="25.5">
      <c r="A119" s="54" t="s">
        <v>808</v>
      </c>
      <c r="B119" s="301" t="s">
        <v>2753</v>
      </c>
      <c r="C119" s="54" t="s">
        <v>983</v>
      </c>
      <c r="D119" s="54">
        <v>1</v>
      </c>
      <c r="E119" s="44">
        <v>26520</v>
      </c>
      <c r="F119" s="44">
        <f t="shared" si="1"/>
        <v>26520</v>
      </c>
    </row>
    <row r="120" spans="1:6" ht="25.5">
      <c r="A120" s="54" t="s">
        <v>2754</v>
      </c>
      <c r="B120" s="301" t="s">
        <v>2753</v>
      </c>
      <c r="C120" s="54" t="s">
        <v>983</v>
      </c>
      <c r="D120" s="54">
        <v>1</v>
      </c>
      <c r="E120" s="44">
        <v>149880</v>
      </c>
      <c r="F120" s="44">
        <f t="shared" si="1"/>
        <v>149880</v>
      </c>
    </row>
    <row r="121" spans="1:6" ht="15">
      <c r="A121" s="54" t="s">
        <v>2755</v>
      </c>
      <c r="B121" s="301" t="s">
        <v>2756</v>
      </c>
      <c r="C121" s="54" t="s">
        <v>983</v>
      </c>
      <c r="D121" s="54">
        <v>3</v>
      </c>
      <c r="E121" s="44">
        <v>28740</v>
      </c>
      <c r="F121" s="44">
        <f t="shared" si="1"/>
        <v>86220</v>
      </c>
    </row>
    <row r="122" spans="1:6" ht="15">
      <c r="A122" s="54" t="s">
        <v>2743</v>
      </c>
      <c r="B122" s="54" t="s">
        <v>2757</v>
      </c>
      <c r="C122" s="54" t="s">
        <v>983</v>
      </c>
      <c r="D122" s="54">
        <v>1</v>
      </c>
      <c r="E122" s="44">
        <v>146100</v>
      </c>
      <c r="F122" s="44">
        <f t="shared" si="1"/>
        <v>146100</v>
      </c>
    </row>
    <row r="123" spans="1:6" s="110" customFormat="1" ht="15">
      <c r="A123" s="54" t="s">
        <v>2758</v>
      </c>
      <c r="B123" s="54">
        <v>2013</v>
      </c>
      <c r="C123" s="34" t="s">
        <v>983</v>
      </c>
      <c r="D123" s="34">
        <v>1</v>
      </c>
      <c r="E123" s="36">
        <v>8500000</v>
      </c>
      <c r="F123" s="44">
        <f>+E123*D123</f>
        <v>8500000</v>
      </c>
    </row>
    <row r="124" spans="1:6" s="110" customFormat="1" ht="15">
      <c r="A124" s="54" t="s">
        <v>1613</v>
      </c>
      <c r="B124" s="54">
        <v>2005</v>
      </c>
      <c r="C124" s="54" t="s">
        <v>983</v>
      </c>
      <c r="D124" s="54">
        <v>34</v>
      </c>
      <c r="E124" s="44">
        <v>208157</v>
      </c>
      <c r="F124" s="36">
        <f>+E124*D124</f>
        <v>7077338</v>
      </c>
    </row>
    <row r="125" spans="1:6" ht="15">
      <c r="A125" s="54" t="s">
        <v>2520</v>
      </c>
      <c r="B125" s="54">
        <v>2005</v>
      </c>
      <c r="C125" s="54" t="s">
        <v>983</v>
      </c>
      <c r="D125" s="54">
        <v>271</v>
      </c>
      <c r="E125" s="44">
        <v>30283</v>
      </c>
      <c r="F125" s="36">
        <f t="shared" ref="F125:F188" si="2">+E125*D125</f>
        <v>8206693</v>
      </c>
    </row>
    <row r="126" spans="1:6" ht="15">
      <c r="A126" s="54" t="s">
        <v>97</v>
      </c>
      <c r="B126" s="54">
        <v>2005</v>
      </c>
      <c r="C126" s="54" t="s">
        <v>983</v>
      </c>
      <c r="D126" s="54">
        <v>1</v>
      </c>
      <c r="E126" s="44">
        <v>465014</v>
      </c>
      <c r="F126" s="36">
        <f t="shared" si="2"/>
        <v>465014</v>
      </c>
    </row>
    <row r="127" spans="1:6" ht="15">
      <c r="A127" s="54" t="s">
        <v>89</v>
      </c>
      <c r="B127" s="54">
        <v>2005</v>
      </c>
      <c r="C127" s="54" t="s">
        <v>983</v>
      </c>
      <c r="D127" s="54">
        <v>2</v>
      </c>
      <c r="E127" s="44">
        <v>323826</v>
      </c>
      <c r="F127" s="36">
        <f t="shared" si="2"/>
        <v>647652</v>
      </c>
    </row>
    <row r="128" spans="1:6" ht="15">
      <c r="A128" s="54" t="s">
        <v>2759</v>
      </c>
      <c r="B128" s="54">
        <v>2005</v>
      </c>
      <c r="C128" s="54" t="s">
        <v>983</v>
      </c>
      <c r="D128" s="54">
        <v>48</v>
      </c>
      <c r="E128" s="44">
        <v>80291</v>
      </c>
      <c r="F128" s="36">
        <f t="shared" si="2"/>
        <v>3853968</v>
      </c>
    </row>
    <row r="129" spans="1:6" ht="25.5">
      <c r="A129" s="54" t="s">
        <v>2760</v>
      </c>
      <c r="B129" s="54">
        <v>2005</v>
      </c>
      <c r="C129" s="54" t="s">
        <v>983</v>
      </c>
      <c r="D129" s="54">
        <v>1</v>
      </c>
      <c r="E129" s="44">
        <v>140907</v>
      </c>
      <c r="F129" s="36">
        <f t="shared" si="2"/>
        <v>140907</v>
      </c>
    </row>
    <row r="130" spans="1:6" ht="15">
      <c r="A130" s="54" t="s">
        <v>2761</v>
      </c>
      <c r="B130" s="54">
        <v>2005</v>
      </c>
      <c r="C130" s="54" t="s">
        <v>983</v>
      </c>
      <c r="D130" s="54">
        <v>19</v>
      </c>
      <c r="E130" s="44">
        <v>136381</v>
      </c>
      <c r="F130" s="36">
        <f t="shared" si="2"/>
        <v>2591239</v>
      </c>
    </row>
    <row r="131" spans="1:6" ht="25.5">
      <c r="A131" s="54" t="s">
        <v>2762</v>
      </c>
      <c r="B131" s="54">
        <v>2005</v>
      </c>
      <c r="C131" s="54" t="s">
        <v>983</v>
      </c>
      <c r="D131" s="54">
        <v>18</v>
      </c>
      <c r="E131" s="44">
        <v>65368</v>
      </c>
      <c r="F131" s="36">
        <f t="shared" si="2"/>
        <v>1176624</v>
      </c>
    </row>
    <row r="132" spans="1:6" ht="25.5">
      <c r="A132" s="54" t="s">
        <v>2763</v>
      </c>
      <c r="B132" s="54">
        <v>2005</v>
      </c>
      <c r="C132" s="54" t="s">
        <v>983</v>
      </c>
      <c r="D132" s="54">
        <v>19</v>
      </c>
      <c r="E132" s="44">
        <v>65368</v>
      </c>
      <c r="F132" s="36">
        <f t="shared" si="2"/>
        <v>1241992</v>
      </c>
    </row>
    <row r="133" spans="1:6" ht="25.5">
      <c r="A133" s="54" t="s">
        <v>2764</v>
      </c>
      <c r="B133" s="54">
        <v>2005</v>
      </c>
      <c r="C133" s="54" t="s">
        <v>983</v>
      </c>
      <c r="D133" s="54">
        <v>40</v>
      </c>
      <c r="E133" s="44">
        <v>60598</v>
      </c>
      <c r="F133" s="36">
        <f t="shared" si="2"/>
        <v>2423920</v>
      </c>
    </row>
    <row r="134" spans="1:6" ht="15">
      <c r="A134" s="54" t="s">
        <v>1490</v>
      </c>
      <c r="B134" s="54">
        <v>2005</v>
      </c>
      <c r="C134" s="54" t="s">
        <v>983</v>
      </c>
      <c r="D134" s="54">
        <v>44</v>
      </c>
      <c r="E134" s="44">
        <v>60154</v>
      </c>
      <c r="F134" s="36">
        <f t="shared" si="2"/>
        <v>2646776</v>
      </c>
    </row>
    <row r="135" spans="1:6" ht="15">
      <c r="A135" s="54" t="s">
        <v>2765</v>
      </c>
      <c r="B135" s="54">
        <v>2005</v>
      </c>
      <c r="C135" s="54" t="s">
        <v>983</v>
      </c>
      <c r="D135" s="54">
        <v>50</v>
      </c>
      <c r="E135" s="44">
        <v>50020</v>
      </c>
      <c r="F135" s="36">
        <f t="shared" si="2"/>
        <v>2501000</v>
      </c>
    </row>
    <row r="136" spans="1:6" ht="15">
      <c r="A136" s="54" t="s">
        <v>2766</v>
      </c>
      <c r="B136" s="54">
        <v>2005</v>
      </c>
      <c r="C136" s="54" t="s">
        <v>983</v>
      </c>
      <c r="D136" s="54">
        <v>19</v>
      </c>
      <c r="E136" s="44">
        <v>60154</v>
      </c>
      <c r="F136" s="36">
        <f t="shared" si="2"/>
        <v>1142926</v>
      </c>
    </row>
    <row r="137" spans="1:6" ht="15">
      <c r="A137" s="54" t="s">
        <v>2767</v>
      </c>
      <c r="B137" s="54">
        <v>2005</v>
      </c>
      <c r="C137" s="54" t="s">
        <v>983</v>
      </c>
      <c r="D137" s="54">
        <v>1</v>
      </c>
      <c r="E137" s="44">
        <v>192934</v>
      </c>
      <c r="F137" s="36">
        <f t="shared" si="2"/>
        <v>192934</v>
      </c>
    </row>
    <row r="138" spans="1:6" ht="25.5">
      <c r="A138" s="54" t="s">
        <v>2768</v>
      </c>
      <c r="B138" s="54">
        <v>2005</v>
      </c>
      <c r="C138" s="54" t="s">
        <v>983</v>
      </c>
      <c r="D138" s="54">
        <v>21</v>
      </c>
      <c r="E138" s="44">
        <v>219841</v>
      </c>
      <c r="F138" s="36">
        <f t="shared" si="2"/>
        <v>4616661</v>
      </c>
    </row>
    <row r="139" spans="1:6" ht="15">
      <c r="A139" s="54" t="s">
        <v>2769</v>
      </c>
      <c r="B139" s="54">
        <v>2005</v>
      </c>
      <c r="C139" s="54" t="s">
        <v>983</v>
      </c>
      <c r="D139" s="54">
        <v>22</v>
      </c>
      <c r="E139" s="44">
        <v>175060</v>
      </c>
      <c r="F139" s="36">
        <f t="shared" si="2"/>
        <v>3851320</v>
      </c>
    </row>
    <row r="140" spans="1:6" ht="15">
      <c r="A140" s="54" t="s">
        <v>1496</v>
      </c>
      <c r="B140" s="54">
        <v>2005</v>
      </c>
      <c r="C140" s="54" t="s">
        <v>983</v>
      </c>
      <c r="D140" s="54">
        <v>44</v>
      </c>
      <c r="E140" s="44">
        <v>175060</v>
      </c>
      <c r="F140" s="36">
        <f t="shared" si="2"/>
        <v>7702640</v>
      </c>
    </row>
    <row r="141" spans="1:6" ht="25.5">
      <c r="A141" s="54" t="s">
        <v>2770</v>
      </c>
      <c r="B141" s="54">
        <v>2005</v>
      </c>
      <c r="C141" s="54" t="s">
        <v>983</v>
      </c>
      <c r="D141" s="54">
        <v>11</v>
      </c>
      <c r="E141" s="44">
        <v>219841</v>
      </c>
      <c r="F141" s="36">
        <f t="shared" si="2"/>
        <v>2418251</v>
      </c>
    </row>
    <row r="142" spans="1:6" ht="25.5">
      <c r="A142" s="54" t="s">
        <v>2771</v>
      </c>
      <c r="B142" s="54">
        <v>2005</v>
      </c>
      <c r="C142" s="54" t="s">
        <v>983</v>
      </c>
      <c r="D142" s="54">
        <v>17</v>
      </c>
      <c r="E142" s="44">
        <v>46313</v>
      </c>
      <c r="F142" s="36">
        <f t="shared" si="2"/>
        <v>787321</v>
      </c>
    </row>
    <row r="143" spans="1:6" ht="15">
      <c r="A143" s="54" t="s">
        <v>2772</v>
      </c>
      <c r="B143" s="54">
        <v>2005</v>
      </c>
      <c r="C143" s="54" t="s">
        <v>983</v>
      </c>
      <c r="D143" s="54">
        <v>1</v>
      </c>
      <c r="E143" s="44">
        <v>302395</v>
      </c>
      <c r="F143" s="36">
        <f t="shared" si="2"/>
        <v>302395</v>
      </c>
    </row>
    <row r="144" spans="1:6" ht="25.5">
      <c r="A144" s="54" t="s">
        <v>2773</v>
      </c>
      <c r="B144" s="54">
        <v>2005</v>
      </c>
      <c r="C144" s="54" t="s">
        <v>983</v>
      </c>
      <c r="D144" s="54">
        <v>1</v>
      </c>
      <c r="E144" s="44">
        <v>196270</v>
      </c>
      <c r="F144" s="36">
        <f t="shared" si="2"/>
        <v>196270</v>
      </c>
    </row>
    <row r="145" spans="1:6" ht="25.5">
      <c r="A145" s="54" t="s">
        <v>2774</v>
      </c>
      <c r="B145" s="54">
        <v>2005</v>
      </c>
      <c r="C145" s="54" t="s">
        <v>983</v>
      </c>
      <c r="D145" s="54">
        <v>2</v>
      </c>
      <c r="E145" s="44">
        <v>168232</v>
      </c>
      <c r="F145" s="36">
        <f t="shared" si="2"/>
        <v>336464</v>
      </c>
    </row>
    <row r="146" spans="1:6" ht="15">
      <c r="A146" s="54" t="s">
        <v>2775</v>
      </c>
      <c r="B146" s="54">
        <v>2005</v>
      </c>
      <c r="C146" s="54" t="s">
        <v>983</v>
      </c>
      <c r="D146" s="54">
        <v>3</v>
      </c>
      <c r="E146" s="44">
        <v>142062</v>
      </c>
      <c r="F146" s="36">
        <f t="shared" si="2"/>
        <v>426186</v>
      </c>
    </row>
    <row r="147" spans="1:6" ht="15">
      <c r="A147" s="54" t="s">
        <v>2776</v>
      </c>
      <c r="B147" s="54">
        <v>2005</v>
      </c>
      <c r="C147" s="54" t="s">
        <v>983</v>
      </c>
      <c r="D147" s="54">
        <v>2</v>
      </c>
      <c r="E147" s="44">
        <v>172905</v>
      </c>
      <c r="F147" s="36">
        <f t="shared" si="2"/>
        <v>345810</v>
      </c>
    </row>
    <row r="148" spans="1:6" ht="15">
      <c r="A148" s="54" t="s">
        <v>2777</v>
      </c>
      <c r="B148" s="54">
        <v>2005</v>
      </c>
      <c r="C148" s="54" t="s">
        <v>983</v>
      </c>
      <c r="D148" s="54">
        <v>1</v>
      </c>
      <c r="E148" s="44">
        <v>228982</v>
      </c>
      <c r="F148" s="36">
        <f t="shared" si="2"/>
        <v>228982</v>
      </c>
    </row>
    <row r="149" spans="1:6" ht="15">
      <c r="A149" s="54" t="s">
        <v>2778</v>
      </c>
      <c r="B149" s="54">
        <v>2005</v>
      </c>
      <c r="C149" s="54" t="s">
        <v>983</v>
      </c>
      <c r="D149" s="54">
        <v>2</v>
      </c>
      <c r="E149" s="44">
        <v>144866</v>
      </c>
      <c r="F149" s="36">
        <f t="shared" si="2"/>
        <v>289732</v>
      </c>
    </row>
    <row r="150" spans="1:6" ht="15">
      <c r="A150" s="54" t="s">
        <v>1262</v>
      </c>
      <c r="B150" s="54">
        <v>2005</v>
      </c>
      <c r="C150" s="54" t="s">
        <v>983</v>
      </c>
      <c r="D150" s="54">
        <v>15</v>
      </c>
      <c r="E150" s="44">
        <v>133183</v>
      </c>
      <c r="F150" s="36">
        <f t="shared" si="2"/>
        <v>1997745</v>
      </c>
    </row>
    <row r="151" spans="1:6" ht="15">
      <c r="A151" s="54" t="s">
        <v>2779</v>
      </c>
      <c r="B151" s="54">
        <v>2005</v>
      </c>
      <c r="C151" s="54" t="s">
        <v>983</v>
      </c>
      <c r="D151" s="54">
        <v>13</v>
      </c>
      <c r="E151" s="44">
        <v>177578</v>
      </c>
      <c r="F151" s="36">
        <f t="shared" si="2"/>
        <v>2308514</v>
      </c>
    </row>
    <row r="152" spans="1:6" ht="15">
      <c r="A152" s="54" t="s">
        <v>2780</v>
      </c>
      <c r="B152" s="54">
        <v>2005</v>
      </c>
      <c r="C152" s="54" t="s">
        <v>983</v>
      </c>
      <c r="D152" s="54">
        <v>2</v>
      </c>
      <c r="E152" s="44">
        <v>233655</v>
      </c>
      <c r="F152" s="36">
        <f t="shared" si="2"/>
        <v>467310</v>
      </c>
    </row>
    <row r="153" spans="1:6" ht="25.5">
      <c r="A153" s="54" t="s">
        <v>2473</v>
      </c>
      <c r="B153" s="54">
        <v>2005</v>
      </c>
      <c r="C153" s="54" t="s">
        <v>983</v>
      </c>
      <c r="D153" s="54">
        <v>372</v>
      </c>
      <c r="E153" s="44">
        <v>4369</v>
      </c>
      <c r="F153" s="36">
        <f t="shared" si="2"/>
        <v>1625268</v>
      </c>
    </row>
    <row r="154" spans="1:6" ht="15">
      <c r="A154" s="54" t="s">
        <v>1508</v>
      </c>
      <c r="B154" s="54">
        <v>2005</v>
      </c>
      <c r="C154" s="54" t="s">
        <v>983</v>
      </c>
      <c r="D154" s="54">
        <v>2</v>
      </c>
      <c r="E154" s="44">
        <v>25702</v>
      </c>
      <c r="F154" s="36">
        <f t="shared" si="2"/>
        <v>51404</v>
      </c>
    </row>
    <row r="155" spans="1:6" ht="15">
      <c r="A155" s="54" t="s">
        <v>2781</v>
      </c>
      <c r="B155" s="54">
        <v>2005</v>
      </c>
      <c r="C155" s="54" t="s">
        <v>983</v>
      </c>
      <c r="D155" s="54">
        <v>21</v>
      </c>
      <c r="E155" s="44">
        <v>23365</v>
      </c>
      <c r="F155" s="36">
        <f t="shared" si="2"/>
        <v>490665</v>
      </c>
    </row>
    <row r="156" spans="1:6" ht="15">
      <c r="A156" s="54" t="s">
        <v>2464</v>
      </c>
      <c r="B156" s="54">
        <v>2005</v>
      </c>
      <c r="C156" s="54" t="s">
        <v>983</v>
      </c>
      <c r="D156" s="54">
        <v>24</v>
      </c>
      <c r="E156" s="44">
        <v>14954</v>
      </c>
      <c r="F156" s="36">
        <f t="shared" si="2"/>
        <v>358896</v>
      </c>
    </row>
    <row r="157" spans="1:6" ht="25.5">
      <c r="A157" s="54" t="s">
        <v>2782</v>
      </c>
      <c r="B157" s="54">
        <v>2005</v>
      </c>
      <c r="C157" s="54" t="s">
        <v>983</v>
      </c>
      <c r="D157" s="54">
        <v>9</v>
      </c>
      <c r="E157" s="44">
        <v>116207</v>
      </c>
      <c r="F157" s="36">
        <f t="shared" si="2"/>
        <v>1045863</v>
      </c>
    </row>
    <row r="158" spans="1:6" ht="25.5">
      <c r="A158" s="54" t="s">
        <v>2783</v>
      </c>
      <c r="B158" s="54">
        <v>2005</v>
      </c>
      <c r="C158" s="54" t="s">
        <v>983</v>
      </c>
      <c r="D158" s="54">
        <v>34</v>
      </c>
      <c r="E158" s="44">
        <v>130152</v>
      </c>
      <c r="F158" s="36">
        <f t="shared" si="2"/>
        <v>4425168</v>
      </c>
    </row>
    <row r="159" spans="1:6" ht="25.5">
      <c r="A159" s="54" t="s">
        <v>1372</v>
      </c>
      <c r="B159" s="54">
        <v>2005</v>
      </c>
      <c r="C159" s="54" t="s">
        <v>983</v>
      </c>
      <c r="D159" s="54">
        <v>20</v>
      </c>
      <c r="E159" s="44">
        <v>167339</v>
      </c>
      <c r="F159" s="36">
        <f t="shared" si="2"/>
        <v>3346780</v>
      </c>
    </row>
    <row r="160" spans="1:6" ht="25.5">
      <c r="A160" s="54" t="s">
        <v>2784</v>
      </c>
      <c r="B160" s="54">
        <v>2005</v>
      </c>
      <c r="C160" s="54" t="s">
        <v>983</v>
      </c>
      <c r="D160" s="54">
        <v>5</v>
      </c>
      <c r="E160" s="44">
        <v>218470</v>
      </c>
      <c r="F160" s="36">
        <f t="shared" si="2"/>
        <v>1092350</v>
      </c>
    </row>
    <row r="161" spans="1:6" ht="25.5">
      <c r="A161" s="54" t="s">
        <v>2785</v>
      </c>
      <c r="B161" s="54">
        <v>2005</v>
      </c>
      <c r="C161" s="54" t="s">
        <v>983</v>
      </c>
      <c r="D161" s="54">
        <v>61</v>
      </c>
      <c r="E161" s="44">
        <v>85140</v>
      </c>
      <c r="F161" s="36">
        <f t="shared" si="2"/>
        <v>5193540</v>
      </c>
    </row>
    <row r="162" spans="1:6" ht="25.5">
      <c r="A162" s="54" t="s">
        <v>2786</v>
      </c>
      <c r="B162" s="54">
        <v>2005</v>
      </c>
      <c r="C162" s="54" t="s">
        <v>983</v>
      </c>
      <c r="D162" s="54">
        <v>20</v>
      </c>
      <c r="E162" s="44">
        <v>78345</v>
      </c>
      <c r="F162" s="36">
        <f t="shared" si="2"/>
        <v>1566900</v>
      </c>
    </row>
    <row r="163" spans="1:6" ht="25.5">
      <c r="A163" s="54" t="s">
        <v>2473</v>
      </c>
      <c r="B163" s="54">
        <v>2005</v>
      </c>
      <c r="C163" s="54" t="s">
        <v>983</v>
      </c>
      <c r="D163" s="54">
        <v>20</v>
      </c>
      <c r="E163" s="44">
        <v>4427</v>
      </c>
      <c r="F163" s="36">
        <f t="shared" si="2"/>
        <v>88540</v>
      </c>
    </row>
    <row r="164" spans="1:6" ht="15">
      <c r="A164" s="54" t="s">
        <v>1508</v>
      </c>
      <c r="B164" s="54">
        <v>2005</v>
      </c>
      <c r="C164" s="54" t="s">
        <v>983</v>
      </c>
      <c r="D164" s="54">
        <v>2</v>
      </c>
      <c r="E164" s="44">
        <v>26040</v>
      </c>
      <c r="F164" s="36">
        <f t="shared" si="2"/>
        <v>52080</v>
      </c>
    </row>
    <row r="165" spans="1:6" ht="15">
      <c r="A165" s="54" t="s">
        <v>2787</v>
      </c>
      <c r="B165" s="54">
        <v>2005</v>
      </c>
      <c r="C165" s="54" t="s">
        <v>983</v>
      </c>
      <c r="D165" s="54">
        <v>2</v>
      </c>
      <c r="E165" s="44">
        <v>236725</v>
      </c>
      <c r="F165" s="36">
        <f t="shared" si="2"/>
        <v>473450</v>
      </c>
    </row>
    <row r="166" spans="1:6" ht="15">
      <c r="A166" s="54" t="s">
        <v>2778</v>
      </c>
      <c r="B166" s="54">
        <v>2005</v>
      </c>
      <c r="C166" s="54" t="s">
        <v>983</v>
      </c>
      <c r="D166" s="54">
        <v>2</v>
      </c>
      <c r="E166" s="44">
        <v>146770</v>
      </c>
      <c r="F166" s="36">
        <f t="shared" si="2"/>
        <v>293540</v>
      </c>
    </row>
    <row r="167" spans="1:6" ht="15">
      <c r="A167" s="54" t="s">
        <v>1262</v>
      </c>
      <c r="B167" s="54">
        <v>2005</v>
      </c>
      <c r="C167" s="54" t="s">
        <v>983</v>
      </c>
      <c r="D167" s="54">
        <v>3</v>
      </c>
      <c r="E167" s="44">
        <v>134933</v>
      </c>
      <c r="F167" s="36">
        <f t="shared" si="2"/>
        <v>404799</v>
      </c>
    </row>
    <row r="168" spans="1:6" ht="15">
      <c r="A168" s="54" t="s">
        <v>1261</v>
      </c>
      <c r="B168" s="54">
        <v>2005</v>
      </c>
      <c r="C168" s="54" t="s">
        <v>983</v>
      </c>
      <c r="D168" s="54">
        <v>4</v>
      </c>
      <c r="E168" s="44">
        <v>179911</v>
      </c>
      <c r="F168" s="36">
        <f t="shared" si="2"/>
        <v>719644</v>
      </c>
    </row>
    <row r="169" spans="1:6" ht="15">
      <c r="A169" s="54" t="s">
        <v>2788</v>
      </c>
      <c r="B169" s="54">
        <v>2005</v>
      </c>
      <c r="C169" s="54" t="s">
        <v>983</v>
      </c>
      <c r="D169" s="54">
        <v>6</v>
      </c>
      <c r="E169" s="44">
        <v>236725</v>
      </c>
      <c r="F169" s="36">
        <f t="shared" si="2"/>
        <v>1420350</v>
      </c>
    </row>
    <row r="170" spans="1:6" ht="38.25">
      <c r="A170" s="54" t="s">
        <v>2789</v>
      </c>
      <c r="B170" s="54">
        <v>2005</v>
      </c>
      <c r="C170" s="54" t="s">
        <v>983</v>
      </c>
      <c r="D170" s="54">
        <v>6</v>
      </c>
      <c r="E170" s="44">
        <v>205580</v>
      </c>
      <c r="F170" s="36">
        <f t="shared" si="2"/>
        <v>1233480</v>
      </c>
    </row>
    <row r="171" spans="1:6" ht="25.5">
      <c r="A171" s="54" t="s">
        <v>2790</v>
      </c>
      <c r="B171" s="54">
        <v>2005</v>
      </c>
      <c r="C171" s="54" t="s">
        <v>983</v>
      </c>
      <c r="D171" s="54">
        <v>22</v>
      </c>
      <c r="E171" s="44">
        <v>29908</v>
      </c>
      <c r="F171" s="36">
        <f t="shared" si="2"/>
        <v>657976</v>
      </c>
    </row>
    <row r="172" spans="1:6" ht="38.25">
      <c r="A172" s="54" t="s">
        <v>2791</v>
      </c>
      <c r="B172" s="54">
        <v>2005</v>
      </c>
      <c r="C172" s="54" t="s">
        <v>983</v>
      </c>
      <c r="D172" s="54">
        <v>2</v>
      </c>
      <c r="E172" s="44">
        <v>79296</v>
      </c>
      <c r="F172" s="36">
        <f t="shared" si="2"/>
        <v>158592</v>
      </c>
    </row>
    <row r="173" spans="1:6" ht="25.5">
      <c r="A173" s="54" t="s">
        <v>2762</v>
      </c>
      <c r="B173" s="54">
        <v>2005</v>
      </c>
      <c r="C173" s="54" t="s">
        <v>983</v>
      </c>
      <c r="D173" s="54">
        <v>2</v>
      </c>
      <c r="E173" s="44">
        <v>64559</v>
      </c>
      <c r="F173" s="36">
        <f t="shared" si="2"/>
        <v>129118</v>
      </c>
    </row>
    <row r="174" spans="1:6" ht="38.25">
      <c r="A174" s="54" t="s">
        <v>2792</v>
      </c>
      <c r="B174" s="54">
        <v>2005</v>
      </c>
      <c r="C174" s="54" t="s">
        <v>983</v>
      </c>
      <c r="D174" s="54">
        <v>2</v>
      </c>
      <c r="E174" s="44">
        <v>59409</v>
      </c>
      <c r="F174" s="44">
        <f t="shared" si="2"/>
        <v>118818</v>
      </c>
    </row>
    <row r="175" spans="1:6" ht="25.5">
      <c r="A175" s="54" t="s">
        <v>2793</v>
      </c>
      <c r="B175" s="54">
        <v>2005</v>
      </c>
      <c r="C175" s="54" t="s">
        <v>983</v>
      </c>
      <c r="D175" s="54">
        <v>6</v>
      </c>
      <c r="E175" s="44">
        <v>49401</v>
      </c>
      <c r="F175" s="44">
        <f t="shared" si="2"/>
        <v>296406</v>
      </c>
    </row>
    <row r="176" spans="1:6" ht="38.25">
      <c r="A176" s="54" t="s">
        <v>2794</v>
      </c>
      <c r="B176" s="54">
        <v>2005</v>
      </c>
      <c r="C176" s="54" t="s">
        <v>983</v>
      </c>
      <c r="D176" s="54">
        <v>1</v>
      </c>
      <c r="E176" s="44">
        <v>170125</v>
      </c>
      <c r="F176" s="44">
        <f t="shared" si="2"/>
        <v>170125</v>
      </c>
    </row>
    <row r="177" spans="1:6" ht="38.25">
      <c r="A177" s="54" t="s">
        <v>2795</v>
      </c>
      <c r="B177" s="54">
        <v>2005</v>
      </c>
      <c r="C177" s="54" t="s">
        <v>983</v>
      </c>
      <c r="D177" s="54">
        <v>4</v>
      </c>
      <c r="E177" s="44">
        <v>222108</v>
      </c>
      <c r="F177" s="44">
        <f t="shared" si="2"/>
        <v>888432</v>
      </c>
    </row>
    <row r="178" spans="1:6" ht="15">
      <c r="A178" s="54" t="s">
        <v>2464</v>
      </c>
      <c r="B178" s="54">
        <v>2005</v>
      </c>
      <c r="C178" s="54" t="s">
        <v>983</v>
      </c>
      <c r="D178" s="54">
        <v>2</v>
      </c>
      <c r="E178" s="44">
        <v>15150</v>
      </c>
      <c r="F178" s="44">
        <f t="shared" si="2"/>
        <v>30300</v>
      </c>
    </row>
    <row r="179" spans="1:6" ht="15">
      <c r="A179" s="54" t="s">
        <v>103</v>
      </c>
      <c r="B179" s="54">
        <v>2008</v>
      </c>
      <c r="C179" s="54" t="s">
        <v>983</v>
      </c>
      <c r="D179" s="54">
        <v>1</v>
      </c>
      <c r="E179" s="44">
        <v>75000</v>
      </c>
      <c r="F179" s="44">
        <f t="shared" si="2"/>
        <v>75000</v>
      </c>
    </row>
    <row r="180" spans="1:6" ht="15">
      <c r="A180" s="54" t="s">
        <v>106</v>
      </c>
      <c r="B180" s="54">
        <v>2008</v>
      </c>
      <c r="C180" s="54" t="s">
        <v>983</v>
      </c>
      <c r="D180" s="54">
        <v>1</v>
      </c>
      <c r="E180" s="44">
        <v>49500</v>
      </c>
      <c r="F180" s="44">
        <f t="shared" si="2"/>
        <v>49500</v>
      </c>
    </row>
    <row r="181" spans="1:6" ht="15">
      <c r="A181" s="54" t="s">
        <v>2796</v>
      </c>
      <c r="B181" s="54">
        <v>2008</v>
      </c>
      <c r="C181" s="54" t="s">
        <v>983</v>
      </c>
      <c r="D181" s="54">
        <v>1</v>
      </c>
      <c r="E181" s="44">
        <v>12500</v>
      </c>
      <c r="F181" s="44">
        <f t="shared" si="2"/>
        <v>12500</v>
      </c>
    </row>
    <row r="182" spans="1:6" ht="15">
      <c r="A182" s="54" t="s">
        <v>1613</v>
      </c>
      <c r="B182" s="54">
        <v>2008</v>
      </c>
      <c r="C182" s="54" t="s">
        <v>983</v>
      </c>
      <c r="D182" s="54">
        <v>1</v>
      </c>
      <c r="E182" s="44">
        <v>130000</v>
      </c>
      <c r="F182" s="44">
        <f t="shared" si="2"/>
        <v>130000</v>
      </c>
    </row>
    <row r="183" spans="1:6" ht="15">
      <c r="A183" s="54" t="s">
        <v>2797</v>
      </c>
      <c r="B183" s="54">
        <v>2008</v>
      </c>
      <c r="C183" s="54" t="s">
        <v>983</v>
      </c>
      <c r="D183" s="54">
        <v>1</v>
      </c>
      <c r="E183" s="44">
        <v>400000</v>
      </c>
      <c r="F183" s="44">
        <f t="shared" si="2"/>
        <v>400000</v>
      </c>
    </row>
    <row r="184" spans="1:6" ht="15">
      <c r="A184" s="54" t="s">
        <v>478</v>
      </c>
      <c r="B184" s="54">
        <v>2008</v>
      </c>
      <c r="C184" s="54" t="s">
        <v>983</v>
      </c>
      <c r="D184" s="54">
        <v>1</v>
      </c>
      <c r="E184" s="44">
        <v>150000</v>
      </c>
      <c r="F184" s="44">
        <f t="shared" si="2"/>
        <v>150000</v>
      </c>
    </row>
    <row r="185" spans="1:6" ht="15">
      <c r="A185" s="54" t="s">
        <v>2798</v>
      </c>
      <c r="B185" s="54">
        <v>2008</v>
      </c>
      <c r="C185" s="54" t="s">
        <v>983</v>
      </c>
      <c r="D185" s="54">
        <v>1</v>
      </c>
      <c r="E185" s="44">
        <v>35000</v>
      </c>
      <c r="F185" s="44">
        <f t="shared" si="2"/>
        <v>35000</v>
      </c>
    </row>
    <row r="186" spans="1:6" ht="15">
      <c r="A186" s="54" t="s">
        <v>1020</v>
      </c>
      <c r="B186" s="54">
        <v>2008</v>
      </c>
      <c r="C186" s="54" t="s">
        <v>983</v>
      </c>
      <c r="D186" s="54">
        <v>1</v>
      </c>
      <c r="E186" s="44">
        <v>49500</v>
      </c>
      <c r="F186" s="44">
        <f t="shared" si="2"/>
        <v>49500</v>
      </c>
    </row>
    <row r="187" spans="1:6" ht="15">
      <c r="A187" s="54" t="s">
        <v>89</v>
      </c>
      <c r="B187" s="54">
        <v>2008</v>
      </c>
      <c r="C187" s="54" t="s">
        <v>983</v>
      </c>
      <c r="D187" s="54">
        <v>3</v>
      </c>
      <c r="E187" s="44">
        <v>35000</v>
      </c>
      <c r="F187" s="44">
        <f t="shared" si="2"/>
        <v>105000</v>
      </c>
    </row>
    <row r="188" spans="1:6" ht="15">
      <c r="A188" s="54" t="s">
        <v>106</v>
      </c>
      <c r="B188" s="54">
        <v>2008</v>
      </c>
      <c r="C188" s="54" t="s">
        <v>983</v>
      </c>
      <c r="D188" s="54">
        <v>1</v>
      </c>
      <c r="E188" s="44">
        <v>49500</v>
      </c>
      <c r="F188" s="44">
        <f t="shared" si="2"/>
        <v>49500</v>
      </c>
    </row>
    <row r="189" spans="1:6" ht="15">
      <c r="A189" s="54" t="s">
        <v>89</v>
      </c>
      <c r="B189" s="54">
        <v>2008</v>
      </c>
      <c r="C189" s="54" t="s">
        <v>983</v>
      </c>
      <c r="D189" s="54">
        <v>1</v>
      </c>
      <c r="E189" s="44">
        <v>39500</v>
      </c>
      <c r="F189" s="44">
        <f t="shared" ref="F189:F197" si="3">+E189*D189</f>
        <v>39500</v>
      </c>
    </row>
    <row r="190" spans="1:6" ht="25.5">
      <c r="A190" s="54" t="s">
        <v>2786</v>
      </c>
      <c r="B190" s="54">
        <v>2008</v>
      </c>
      <c r="C190" s="54" t="s">
        <v>983</v>
      </c>
      <c r="D190" s="54">
        <v>1</v>
      </c>
      <c r="E190" s="44">
        <v>106000</v>
      </c>
      <c r="F190" s="44">
        <f t="shared" si="3"/>
        <v>106000</v>
      </c>
    </row>
    <row r="191" spans="1:6" ht="15">
      <c r="A191" s="54" t="s">
        <v>2799</v>
      </c>
      <c r="B191" s="54">
        <v>2008</v>
      </c>
      <c r="C191" s="54" t="s">
        <v>983</v>
      </c>
      <c r="D191" s="54">
        <v>5</v>
      </c>
      <c r="E191" s="44">
        <v>33863</v>
      </c>
      <c r="F191" s="44">
        <f t="shared" si="3"/>
        <v>169315</v>
      </c>
    </row>
    <row r="192" spans="1:6" ht="15">
      <c r="A192" s="54" t="s">
        <v>2800</v>
      </c>
      <c r="B192" s="54">
        <v>2008</v>
      </c>
      <c r="C192" s="54" t="s">
        <v>983</v>
      </c>
      <c r="D192" s="54">
        <v>2</v>
      </c>
      <c r="E192" s="44">
        <v>66126</v>
      </c>
      <c r="F192" s="44">
        <f t="shared" si="3"/>
        <v>132252</v>
      </c>
    </row>
    <row r="193" spans="1:6" ht="15">
      <c r="A193" s="38" t="s">
        <v>2801</v>
      </c>
      <c r="B193" s="54">
        <v>2008</v>
      </c>
      <c r="C193" s="54" t="s">
        <v>983</v>
      </c>
      <c r="D193" s="54">
        <v>4</v>
      </c>
      <c r="E193" s="44">
        <v>65918</v>
      </c>
      <c r="F193" s="44">
        <f t="shared" si="3"/>
        <v>263672</v>
      </c>
    </row>
    <row r="194" spans="1:6" ht="15">
      <c r="A194" s="54" t="s">
        <v>2802</v>
      </c>
      <c r="B194" s="54">
        <v>2008</v>
      </c>
      <c r="C194" s="54" t="s">
        <v>983</v>
      </c>
      <c r="D194" s="54">
        <v>1</v>
      </c>
      <c r="E194" s="44">
        <v>233015</v>
      </c>
      <c r="F194" s="44">
        <f t="shared" si="3"/>
        <v>233015</v>
      </c>
    </row>
    <row r="195" spans="1:6" ht="15">
      <c r="A195" s="54" t="s">
        <v>2803</v>
      </c>
      <c r="B195" s="54">
        <v>2008</v>
      </c>
      <c r="C195" s="54" t="s">
        <v>983</v>
      </c>
      <c r="D195" s="54">
        <v>1</v>
      </c>
      <c r="E195" s="44">
        <v>57939</v>
      </c>
      <c r="F195" s="44">
        <f t="shared" si="3"/>
        <v>57939</v>
      </c>
    </row>
    <row r="196" spans="1:6" ht="15">
      <c r="A196" s="38" t="s">
        <v>2804</v>
      </c>
      <c r="B196" s="54">
        <v>2008</v>
      </c>
      <c r="C196" s="54" t="s">
        <v>983</v>
      </c>
      <c r="D196" s="54">
        <v>2</v>
      </c>
      <c r="E196" s="44">
        <v>83621</v>
      </c>
      <c r="F196" s="44">
        <f t="shared" si="3"/>
        <v>167242</v>
      </c>
    </row>
    <row r="197" spans="1:6" ht="15">
      <c r="A197" s="54" t="s">
        <v>478</v>
      </c>
      <c r="B197" s="54">
        <v>2013</v>
      </c>
      <c r="C197" s="54" t="s">
        <v>983</v>
      </c>
      <c r="D197" s="54">
        <v>2</v>
      </c>
      <c r="E197" s="44">
        <v>89262</v>
      </c>
      <c r="F197" s="44">
        <f t="shared" si="3"/>
        <v>178524</v>
      </c>
    </row>
    <row r="198" spans="1:6" s="110" customFormat="1">
      <c r="A198" s="54" t="s">
        <v>850</v>
      </c>
      <c r="B198" s="54">
        <v>2013</v>
      </c>
      <c r="C198" s="54" t="s">
        <v>9</v>
      </c>
      <c r="D198" s="54">
        <v>1</v>
      </c>
      <c r="E198" s="44">
        <v>178200</v>
      </c>
      <c r="F198" s="44">
        <f>+E198*D198</f>
        <v>178200</v>
      </c>
    </row>
    <row r="199" spans="1:6" ht="15">
      <c r="A199" s="60" t="s">
        <v>123</v>
      </c>
      <c r="B199" s="60"/>
      <c r="C199" s="60"/>
      <c r="D199" s="61">
        <f>SUM(D6:D198)</f>
        <v>2047</v>
      </c>
      <c r="E199" s="61"/>
      <c r="F199" s="61">
        <f t="shared" ref="F199" si="4">SUM(F6:F198)</f>
        <v>196660254.63</v>
      </c>
    </row>
    <row r="200" spans="1:6" ht="15">
      <c r="A200" s="115"/>
      <c r="B200" s="116"/>
      <c r="C200" s="116"/>
      <c r="D200" s="116"/>
      <c r="E200" s="116"/>
      <c r="F200" s="116"/>
    </row>
  </sheetData>
  <mergeCells count="8">
    <mergeCell ref="A199:C199"/>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11"/>
  <sheetViews>
    <sheetView workbookViewId="0">
      <selection activeCell="H24" sqref="H24"/>
    </sheetView>
  </sheetViews>
  <sheetFormatPr defaultRowHeight="12.75"/>
  <cols>
    <col min="1" max="1" width="38" style="300" customWidth="1"/>
    <col min="2" max="2" width="13.28515625" style="94" customWidth="1"/>
    <col min="3" max="3" width="9.28515625" style="94" customWidth="1"/>
    <col min="4" max="4" width="9.85546875" style="94" customWidth="1"/>
    <col min="5" max="5" width="13.5703125" style="94" customWidth="1"/>
    <col min="6" max="6" width="15.140625" style="94" customWidth="1"/>
    <col min="7" max="16384" width="9.140625" style="94"/>
  </cols>
  <sheetData>
    <row r="1" spans="1:6" ht="15.75" customHeight="1">
      <c r="A1" s="88" t="s">
        <v>2560</v>
      </c>
      <c r="B1" s="88"/>
      <c r="C1" s="88"/>
      <c r="D1" s="88"/>
      <c r="E1" s="88"/>
      <c r="F1" s="88"/>
    </row>
    <row r="2" spans="1:6">
      <c r="A2" s="292"/>
      <c r="B2" s="96"/>
      <c r="C2" s="96"/>
      <c r="D2" s="96"/>
      <c r="E2" s="96"/>
      <c r="F2" s="96"/>
    </row>
    <row r="3" spans="1:6" s="97" customFormat="1">
      <c r="A3" s="51" t="s">
        <v>1</v>
      </c>
      <c r="B3" s="51" t="s">
        <v>2</v>
      </c>
      <c r="C3" s="51" t="s">
        <v>3</v>
      </c>
      <c r="D3" s="51" t="s">
        <v>4</v>
      </c>
      <c r="E3" s="51" t="s">
        <v>5</v>
      </c>
      <c r="F3" s="51" t="s">
        <v>6</v>
      </c>
    </row>
    <row r="4" spans="1:6">
      <c r="A4" s="51"/>
      <c r="B4" s="51"/>
      <c r="C4" s="51"/>
      <c r="D4" s="51"/>
      <c r="E4" s="51"/>
      <c r="F4" s="51"/>
    </row>
    <row r="5" spans="1:6" ht="15">
      <c r="A5" s="293">
        <v>1</v>
      </c>
      <c r="B5" s="30">
        <v>2</v>
      </c>
      <c r="C5" s="30">
        <v>3</v>
      </c>
      <c r="D5" s="30">
        <v>4</v>
      </c>
      <c r="E5" s="31">
        <v>5</v>
      </c>
      <c r="F5" s="31">
        <v>6</v>
      </c>
    </row>
    <row r="6" spans="1:6" s="102" customFormat="1" ht="15">
      <c r="A6" s="159" t="s">
        <v>2561</v>
      </c>
      <c r="B6" s="294">
        <v>2007</v>
      </c>
      <c r="C6" s="34" t="s">
        <v>9</v>
      </c>
      <c r="D6" s="294">
        <v>11</v>
      </c>
      <c r="E6" s="229">
        <v>266000</v>
      </c>
      <c r="F6" s="36">
        <f>+E6*D6</f>
        <v>2926000</v>
      </c>
    </row>
    <row r="7" spans="1:6" ht="15">
      <c r="A7" s="159" t="s">
        <v>2562</v>
      </c>
      <c r="B7" s="294">
        <v>2008</v>
      </c>
      <c r="C7" s="34" t="s">
        <v>9</v>
      </c>
      <c r="D7" s="294">
        <v>11</v>
      </c>
      <c r="E7" s="229">
        <v>404685</v>
      </c>
      <c r="F7" s="36">
        <f t="shared" ref="F7:F70" si="0">+E7*D7</f>
        <v>4451535</v>
      </c>
    </row>
    <row r="8" spans="1:6" ht="15">
      <c r="A8" s="159" t="s">
        <v>579</v>
      </c>
      <c r="B8" s="294">
        <v>2007</v>
      </c>
      <c r="C8" s="34" t="s">
        <v>9</v>
      </c>
      <c r="D8" s="294">
        <v>2</v>
      </c>
      <c r="E8" s="229">
        <v>241700</v>
      </c>
      <c r="F8" s="36">
        <f t="shared" si="0"/>
        <v>483400</v>
      </c>
    </row>
    <row r="9" spans="1:6" ht="15">
      <c r="A9" s="159" t="s">
        <v>579</v>
      </c>
      <c r="B9" s="294">
        <v>2008</v>
      </c>
      <c r="C9" s="34" t="s">
        <v>9</v>
      </c>
      <c r="D9" s="294">
        <v>5</v>
      </c>
      <c r="E9" s="229">
        <v>267300</v>
      </c>
      <c r="F9" s="36">
        <f t="shared" si="0"/>
        <v>1336500</v>
      </c>
    </row>
    <row r="10" spans="1:6" ht="15">
      <c r="A10" s="159" t="s">
        <v>2563</v>
      </c>
      <c r="B10" s="294">
        <v>2008</v>
      </c>
      <c r="C10" s="34" t="s">
        <v>9</v>
      </c>
      <c r="D10" s="294">
        <v>6</v>
      </c>
      <c r="E10" s="229">
        <v>493300</v>
      </c>
      <c r="F10" s="36">
        <f t="shared" si="0"/>
        <v>2959800</v>
      </c>
    </row>
    <row r="11" spans="1:6" ht="15">
      <c r="A11" s="159" t="s">
        <v>2564</v>
      </c>
      <c r="B11" s="294">
        <v>2007</v>
      </c>
      <c r="C11" s="34" t="s">
        <v>9</v>
      </c>
      <c r="D11" s="294">
        <v>1</v>
      </c>
      <c r="E11" s="229">
        <v>255000</v>
      </c>
      <c r="F11" s="36">
        <f t="shared" si="0"/>
        <v>255000</v>
      </c>
    </row>
    <row r="12" spans="1:6" ht="15">
      <c r="A12" s="159" t="s">
        <v>2565</v>
      </c>
      <c r="B12" s="294">
        <v>2010</v>
      </c>
      <c r="C12" s="34" t="s">
        <v>9</v>
      </c>
      <c r="D12" s="294">
        <v>4</v>
      </c>
      <c r="E12" s="229">
        <v>658320</v>
      </c>
      <c r="F12" s="36">
        <f t="shared" si="0"/>
        <v>2633280</v>
      </c>
    </row>
    <row r="13" spans="1:6" ht="15">
      <c r="A13" s="159" t="s">
        <v>2566</v>
      </c>
      <c r="B13" s="294">
        <v>2010</v>
      </c>
      <c r="C13" s="34" t="s">
        <v>9</v>
      </c>
      <c r="D13" s="294">
        <v>2</v>
      </c>
      <c r="E13" s="229">
        <v>449235.65</v>
      </c>
      <c r="F13" s="36">
        <f t="shared" si="0"/>
        <v>898471.3</v>
      </c>
    </row>
    <row r="14" spans="1:6" ht="25.5">
      <c r="A14" s="159" t="s">
        <v>2567</v>
      </c>
      <c r="B14" s="294">
        <v>2013</v>
      </c>
      <c r="C14" s="34" t="s">
        <v>9</v>
      </c>
      <c r="D14" s="294">
        <v>3</v>
      </c>
      <c r="E14" s="229">
        <v>522853.43</v>
      </c>
      <c r="F14" s="36">
        <f t="shared" si="0"/>
        <v>1568560.29</v>
      </c>
    </row>
    <row r="15" spans="1:6" ht="15">
      <c r="A15" s="159" t="s">
        <v>2568</v>
      </c>
      <c r="B15" s="294">
        <v>2008</v>
      </c>
      <c r="C15" s="34" t="s">
        <v>9</v>
      </c>
      <c r="D15" s="294">
        <v>4</v>
      </c>
      <c r="E15" s="229">
        <v>542000</v>
      </c>
      <c r="F15" s="36">
        <f t="shared" si="0"/>
        <v>2168000</v>
      </c>
    </row>
    <row r="16" spans="1:6" ht="15">
      <c r="A16" s="159" t="s">
        <v>2569</v>
      </c>
      <c r="B16" s="294">
        <v>2013</v>
      </c>
      <c r="C16" s="34" t="s">
        <v>9</v>
      </c>
      <c r="D16" s="294">
        <v>3</v>
      </c>
      <c r="E16" s="229">
        <v>95088</v>
      </c>
      <c r="F16" s="36">
        <f t="shared" si="0"/>
        <v>285264</v>
      </c>
    </row>
    <row r="17" spans="1:6" ht="15">
      <c r="A17" s="159" t="s">
        <v>2570</v>
      </c>
      <c r="B17" s="294">
        <v>2009</v>
      </c>
      <c r="C17" s="34" t="s">
        <v>9</v>
      </c>
      <c r="D17" s="294">
        <v>11</v>
      </c>
      <c r="E17" s="229">
        <v>103662</v>
      </c>
      <c r="F17" s="36">
        <f t="shared" si="0"/>
        <v>1140282</v>
      </c>
    </row>
    <row r="18" spans="1:6" ht="15">
      <c r="A18" s="159" t="s">
        <v>2571</v>
      </c>
      <c r="B18" s="294">
        <v>2007</v>
      </c>
      <c r="C18" s="34" t="s">
        <v>9</v>
      </c>
      <c r="D18" s="294">
        <v>2</v>
      </c>
      <c r="E18" s="229">
        <v>112800</v>
      </c>
      <c r="F18" s="36">
        <f t="shared" si="0"/>
        <v>225600</v>
      </c>
    </row>
    <row r="19" spans="1:6" ht="15">
      <c r="A19" s="159" t="s">
        <v>2572</v>
      </c>
      <c r="B19" s="294">
        <v>2010</v>
      </c>
      <c r="C19" s="34" t="s">
        <v>9</v>
      </c>
      <c r="D19" s="294">
        <v>6</v>
      </c>
      <c r="E19" s="229">
        <v>76920</v>
      </c>
      <c r="F19" s="36">
        <f t="shared" si="0"/>
        <v>461520</v>
      </c>
    </row>
    <row r="20" spans="1:6" ht="15">
      <c r="A20" s="159" t="s">
        <v>133</v>
      </c>
      <c r="B20" s="294">
        <v>2008</v>
      </c>
      <c r="C20" s="34" t="s">
        <v>9</v>
      </c>
      <c r="D20" s="294">
        <v>11</v>
      </c>
      <c r="E20" s="229">
        <v>100800</v>
      </c>
      <c r="F20" s="36">
        <f t="shared" si="0"/>
        <v>1108800</v>
      </c>
    </row>
    <row r="21" spans="1:6" ht="15">
      <c r="A21" s="159" t="s">
        <v>1218</v>
      </c>
      <c r="B21" s="294">
        <v>2007</v>
      </c>
      <c r="C21" s="34" t="s">
        <v>9</v>
      </c>
      <c r="D21" s="294">
        <v>2</v>
      </c>
      <c r="E21" s="229">
        <v>141600</v>
      </c>
      <c r="F21" s="36">
        <f t="shared" si="0"/>
        <v>283200</v>
      </c>
    </row>
    <row r="22" spans="1:6" ht="15">
      <c r="A22" s="159" t="s">
        <v>2573</v>
      </c>
      <c r="B22" s="294">
        <v>2007</v>
      </c>
      <c r="C22" s="34" t="s">
        <v>9</v>
      </c>
      <c r="D22" s="294">
        <v>1</v>
      </c>
      <c r="E22" s="229">
        <v>165100</v>
      </c>
      <c r="F22" s="36">
        <f t="shared" si="0"/>
        <v>165100</v>
      </c>
    </row>
    <row r="23" spans="1:6" ht="15">
      <c r="A23" s="159" t="s">
        <v>2574</v>
      </c>
      <c r="B23" s="294">
        <v>2007</v>
      </c>
      <c r="C23" s="34" t="s">
        <v>9</v>
      </c>
      <c r="D23" s="294">
        <v>8</v>
      </c>
      <c r="E23" s="229">
        <v>125400</v>
      </c>
      <c r="F23" s="36">
        <f t="shared" si="0"/>
        <v>1003200</v>
      </c>
    </row>
    <row r="24" spans="1:6" ht="25.5">
      <c r="A24" s="159" t="s">
        <v>2575</v>
      </c>
      <c r="B24" s="294">
        <v>2008</v>
      </c>
      <c r="C24" s="34" t="s">
        <v>9</v>
      </c>
      <c r="D24" s="294">
        <v>4</v>
      </c>
      <c r="E24" s="229">
        <v>110000</v>
      </c>
      <c r="F24" s="36">
        <f t="shared" si="0"/>
        <v>440000</v>
      </c>
    </row>
    <row r="25" spans="1:6" ht="15">
      <c r="A25" s="159" t="s">
        <v>2576</v>
      </c>
      <c r="B25" s="294">
        <v>2010</v>
      </c>
      <c r="C25" s="34" t="s">
        <v>9</v>
      </c>
      <c r="D25" s="294">
        <v>5</v>
      </c>
      <c r="E25" s="229">
        <v>80592.5</v>
      </c>
      <c r="F25" s="36">
        <f t="shared" si="0"/>
        <v>402962.5</v>
      </c>
    </row>
    <row r="26" spans="1:6" ht="15">
      <c r="A26" s="159" t="s">
        <v>2406</v>
      </c>
      <c r="B26" s="294">
        <v>2013</v>
      </c>
      <c r="C26" s="34" t="s">
        <v>9</v>
      </c>
      <c r="D26" s="294">
        <v>3</v>
      </c>
      <c r="E26" s="229">
        <v>83984.35</v>
      </c>
      <c r="F26" s="36">
        <f t="shared" si="0"/>
        <v>251953.05000000002</v>
      </c>
    </row>
    <row r="27" spans="1:6" ht="15">
      <c r="A27" s="159" t="s">
        <v>1060</v>
      </c>
      <c r="B27" s="294">
        <v>2010</v>
      </c>
      <c r="C27" s="34" t="s">
        <v>9</v>
      </c>
      <c r="D27" s="294">
        <v>18</v>
      </c>
      <c r="E27" s="229">
        <v>50100</v>
      </c>
      <c r="F27" s="36">
        <f t="shared" si="0"/>
        <v>901800</v>
      </c>
    </row>
    <row r="28" spans="1:6" ht="15">
      <c r="A28" s="159" t="s">
        <v>1048</v>
      </c>
      <c r="B28" s="294">
        <v>2008</v>
      </c>
      <c r="C28" s="34" t="s">
        <v>9</v>
      </c>
      <c r="D28" s="294">
        <v>3</v>
      </c>
      <c r="E28" s="229">
        <v>54008</v>
      </c>
      <c r="F28" s="36">
        <f t="shared" si="0"/>
        <v>162024</v>
      </c>
    </row>
    <row r="29" spans="1:6" ht="15">
      <c r="A29" s="159" t="s">
        <v>2577</v>
      </c>
      <c r="B29" s="294">
        <v>2007</v>
      </c>
      <c r="C29" s="34" t="s">
        <v>9</v>
      </c>
      <c r="D29" s="294">
        <v>3</v>
      </c>
      <c r="E29" s="229">
        <v>76000</v>
      </c>
      <c r="F29" s="36">
        <f t="shared" si="0"/>
        <v>228000</v>
      </c>
    </row>
    <row r="30" spans="1:6" ht="15">
      <c r="A30" s="159" t="s">
        <v>2578</v>
      </c>
      <c r="B30" s="294">
        <v>2007</v>
      </c>
      <c r="C30" s="34" t="s">
        <v>9</v>
      </c>
      <c r="D30" s="294">
        <v>2</v>
      </c>
      <c r="E30" s="229">
        <v>73000</v>
      </c>
      <c r="F30" s="36">
        <f t="shared" si="0"/>
        <v>146000</v>
      </c>
    </row>
    <row r="31" spans="1:6" ht="15">
      <c r="A31" s="159" t="s">
        <v>2579</v>
      </c>
      <c r="B31" s="294">
        <v>2008</v>
      </c>
      <c r="C31" s="34" t="s">
        <v>9</v>
      </c>
      <c r="D31" s="294">
        <v>3</v>
      </c>
      <c r="E31" s="229">
        <v>105506</v>
      </c>
      <c r="F31" s="36">
        <f t="shared" si="0"/>
        <v>316518</v>
      </c>
    </row>
    <row r="32" spans="1:6" ht="15">
      <c r="A32" s="159" t="s">
        <v>2580</v>
      </c>
      <c r="B32" s="294">
        <v>2007</v>
      </c>
      <c r="C32" s="34" t="s">
        <v>9</v>
      </c>
      <c r="D32" s="294">
        <v>1</v>
      </c>
      <c r="E32" s="229">
        <v>58900</v>
      </c>
      <c r="F32" s="36">
        <f t="shared" si="0"/>
        <v>58900</v>
      </c>
    </row>
    <row r="33" spans="1:6" ht="25.5">
      <c r="A33" s="159" t="s">
        <v>2581</v>
      </c>
      <c r="B33" s="294">
        <v>2007</v>
      </c>
      <c r="C33" s="34" t="s">
        <v>9</v>
      </c>
      <c r="D33" s="294">
        <v>1</v>
      </c>
      <c r="E33" s="229">
        <v>651700</v>
      </c>
      <c r="F33" s="36">
        <f t="shared" si="0"/>
        <v>651700</v>
      </c>
    </row>
    <row r="34" spans="1:6" ht="15">
      <c r="A34" s="159" t="s">
        <v>2582</v>
      </c>
      <c r="B34" s="294">
        <v>2010</v>
      </c>
      <c r="C34" s="34" t="s">
        <v>9</v>
      </c>
      <c r="D34" s="294">
        <v>1</v>
      </c>
      <c r="E34" s="229">
        <v>2533560</v>
      </c>
      <c r="F34" s="36">
        <f t="shared" si="0"/>
        <v>2533560</v>
      </c>
    </row>
    <row r="35" spans="1:6" ht="15">
      <c r="A35" s="159" t="s">
        <v>181</v>
      </c>
      <c r="B35" s="294">
        <v>2008</v>
      </c>
      <c r="C35" s="34" t="s">
        <v>9</v>
      </c>
      <c r="D35" s="227">
        <v>1</v>
      </c>
      <c r="E35" s="229">
        <v>72500</v>
      </c>
      <c r="F35" s="36">
        <f t="shared" si="0"/>
        <v>72500</v>
      </c>
    </row>
    <row r="36" spans="1:6" ht="15">
      <c r="A36" s="159" t="s">
        <v>2583</v>
      </c>
      <c r="B36" s="294">
        <v>2011</v>
      </c>
      <c r="C36" s="34" t="s">
        <v>9</v>
      </c>
      <c r="D36" s="294">
        <v>3</v>
      </c>
      <c r="E36" s="229">
        <v>47800</v>
      </c>
      <c r="F36" s="36">
        <f t="shared" si="0"/>
        <v>143400</v>
      </c>
    </row>
    <row r="37" spans="1:6" ht="15">
      <c r="A37" s="159" t="s">
        <v>2584</v>
      </c>
      <c r="B37" s="294">
        <v>2007</v>
      </c>
      <c r="C37" s="34" t="s">
        <v>9</v>
      </c>
      <c r="D37" s="294">
        <v>5</v>
      </c>
      <c r="E37" s="229">
        <v>153750</v>
      </c>
      <c r="F37" s="36">
        <f t="shared" si="0"/>
        <v>768750</v>
      </c>
    </row>
    <row r="38" spans="1:6" ht="15">
      <c r="A38" s="159" t="s">
        <v>2585</v>
      </c>
      <c r="B38" s="294">
        <v>2007</v>
      </c>
      <c r="C38" s="34" t="s">
        <v>9</v>
      </c>
      <c r="D38" s="294">
        <v>4</v>
      </c>
      <c r="E38" s="229">
        <v>34850</v>
      </c>
      <c r="F38" s="36">
        <f t="shared" si="0"/>
        <v>139400</v>
      </c>
    </row>
    <row r="39" spans="1:6" ht="15">
      <c r="A39" s="159" t="s">
        <v>2586</v>
      </c>
      <c r="B39" s="294">
        <v>2010</v>
      </c>
      <c r="C39" s="34" t="s">
        <v>9</v>
      </c>
      <c r="D39" s="294">
        <v>7</v>
      </c>
      <c r="E39" s="229">
        <v>75480</v>
      </c>
      <c r="F39" s="36">
        <f t="shared" si="0"/>
        <v>528360</v>
      </c>
    </row>
    <row r="40" spans="1:6" ht="25.5">
      <c r="A40" s="159" t="s">
        <v>2587</v>
      </c>
      <c r="B40" s="294">
        <v>2011</v>
      </c>
      <c r="C40" s="34" t="s">
        <v>9</v>
      </c>
      <c r="D40" s="294">
        <v>4</v>
      </c>
      <c r="E40" s="229">
        <v>53880</v>
      </c>
      <c r="F40" s="36">
        <f t="shared" si="0"/>
        <v>215520</v>
      </c>
    </row>
    <row r="41" spans="1:6" ht="15">
      <c r="A41" s="159" t="s">
        <v>2588</v>
      </c>
      <c r="B41" s="294">
        <v>2010</v>
      </c>
      <c r="C41" s="34" t="s">
        <v>9</v>
      </c>
      <c r="D41" s="294">
        <v>2</v>
      </c>
      <c r="E41" s="229">
        <v>450120</v>
      </c>
      <c r="F41" s="36">
        <f t="shared" si="0"/>
        <v>900240</v>
      </c>
    </row>
    <row r="42" spans="1:6" ht="15">
      <c r="A42" s="159" t="s">
        <v>2589</v>
      </c>
      <c r="B42" s="294">
        <v>2009</v>
      </c>
      <c r="C42" s="34" t="s">
        <v>9</v>
      </c>
      <c r="D42" s="294">
        <v>9</v>
      </c>
      <c r="E42" s="229">
        <v>44300</v>
      </c>
      <c r="F42" s="36">
        <f t="shared" si="0"/>
        <v>398700</v>
      </c>
    </row>
    <row r="43" spans="1:6" ht="15">
      <c r="A43" s="159" t="s">
        <v>2590</v>
      </c>
      <c r="B43" s="294">
        <v>2009</v>
      </c>
      <c r="C43" s="34" t="s">
        <v>9</v>
      </c>
      <c r="D43" s="294">
        <v>11</v>
      </c>
      <c r="E43" s="229">
        <v>29781</v>
      </c>
      <c r="F43" s="36">
        <f t="shared" si="0"/>
        <v>327591</v>
      </c>
    </row>
    <row r="44" spans="1:6" ht="15">
      <c r="A44" s="159" t="s">
        <v>2591</v>
      </c>
      <c r="B44" s="294">
        <v>2010</v>
      </c>
      <c r="C44" s="34" t="s">
        <v>9</v>
      </c>
      <c r="D44" s="294">
        <v>5</v>
      </c>
      <c r="E44" s="229">
        <v>46273.2</v>
      </c>
      <c r="F44" s="36">
        <f t="shared" si="0"/>
        <v>231366</v>
      </c>
    </row>
    <row r="45" spans="1:6" ht="25.5">
      <c r="A45" s="159" t="s">
        <v>2592</v>
      </c>
      <c r="B45" s="294">
        <v>2012</v>
      </c>
      <c r="C45" s="34" t="s">
        <v>9</v>
      </c>
      <c r="D45" s="294">
        <v>1</v>
      </c>
      <c r="E45" s="229">
        <v>2658600</v>
      </c>
      <c r="F45" s="44">
        <f t="shared" si="0"/>
        <v>2658600</v>
      </c>
    </row>
    <row r="46" spans="1:6" ht="15">
      <c r="A46" s="159" t="s">
        <v>2593</v>
      </c>
      <c r="B46" s="294">
        <v>2012</v>
      </c>
      <c r="C46" s="34" t="s">
        <v>9</v>
      </c>
      <c r="D46" s="294">
        <v>3</v>
      </c>
      <c r="E46" s="229">
        <v>88435.28</v>
      </c>
      <c r="F46" s="44">
        <f t="shared" si="0"/>
        <v>265305.83999999997</v>
      </c>
    </row>
    <row r="47" spans="1:6" ht="25.5">
      <c r="A47" s="159" t="s">
        <v>2594</v>
      </c>
      <c r="B47" s="294">
        <v>2012</v>
      </c>
      <c r="C47" s="34" t="s">
        <v>9</v>
      </c>
      <c r="D47" s="294">
        <v>1</v>
      </c>
      <c r="E47" s="229">
        <v>468360</v>
      </c>
      <c r="F47" s="44">
        <f t="shared" si="0"/>
        <v>468360</v>
      </c>
    </row>
    <row r="48" spans="1:6" ht="15">
      <c r="A48" s="159" t="s">
        <v>2595</v>
      </c>
      <c r="B48" s="294">
        <v>2012</v>
      </c>
      <c r="C48" s="34" t="s">
        <v>9</v>
      </c>
      <c r="D48" s="294">
        <v>1</v>
      </c>
      <c r="E48" s="229">
        <v>80520</v>
      </c>
      <c r="F48" s="44">
        <f t="shared" si="0"/>
        <v>80520</v>
      </c>
    </row>
    <row r="49" spans="1:6" ht="15">
      <c r="A49" s="159" t="s">
        <v>2596</v>
      </c>
      <c r="B49" s="294">
        <v>2012</v>
      </c>
      <c r="C49" s="34" t="s">
        <v>9</v>
      </c>
      <c r="D49" s="294">
        <v>1</v>
      </c>
      <c r="E49" s="229">
        <v>37080</v>
      </c>
      <c r="F49" s="44">
        <f t="shared" si="0"/>
        <v>37080</v>
      </c>
    </row>
    <row r="50" spans="1:6" ht="15">
      <c r="A50" s="159" t="s">
        <v>2597</v>
      </c>
      <c r="B50" s="294">
        <v>2012</v>
      </c>
      <c r="C50" s="34" t="s">
        <v>9</v>
      </c>
      <c r="D50" s="294">
        <v>1</v>
      </c>
      <c r="E50" s="229">
        <v>488760</v>
      </c>
      <c r="F50" s="44">
        <f t="shared" si="0"/>
        <v>488760</v>
      </c>
    </row>
    <row r="51" spans="1:6" ht="51">
      <c r="A51" s="159" t="s">
        <v>2598</v>
      </c>
      <c r="B51" s="294">
        <v>2012</v>
      </c>
      <c r="C51" s="34" t="s">
        <v>1431</v>
      </c>
      <c r="D51" s="294">
        <v>3</v>
      </c>
      <c r="E51" s="229">
        <v>2555992.2999999998</v>
      </c>
      <c r="F51" s="44">
        <f t="shared" si="0"/>
        <v>7667976.8999999994</v>
      </c>
    </row>
    <row r="52" spans="1:6" ht="15">
      <c r="A52" s="159" t="s">
        <v>2599</v>
      </c>
      <c r="B52" s="294">
        <v>2007</v>
      </c>
      <c r="C52" s="34" t="s">
        <v>9</v>
      </c>
      <c r="D52" s="294">
        <v>1</v>
      </c>
      <c r="E52" s="229">
        <v>165100</v>
      </c>
      <c r="F52" s="44">
        <f t="shared" si="0"/>
        <v>165100</v>
      </c>
    </row>
    <row r="53" spans="1:6" ht="15">
      <c r="A53" s="159" t="s">
        <v>77</v>
      </c>
      <c r="B53" s="294">
        <v>2015</v>
      </c>
      <c r="C53" s="34" t="s">
        <v>9</v>
      </c>
      <c r="D53" s="294">
        <v>5</v>
      </c>
      <c r="E53" s="229">
        <v>59000</v>
      </c>
      <c r="F53" s="44">
        <f t="shared" si="0"/>
        <v>295000</v>
      </c>
    </row>
    <row r="54" spans="1:6" ht="25.5">
      <c r="A54" s="159" t="s">
        <v>2600</v>
      </c>
      <c r="B54" s="294">
        <v>2015</v>
      </c>
      <c r="C54" s="34" t="s">
        <v>9</v>
      </c>
      <c r="D54" s="294">
        <v>2</v>
      </c>
      <c r="E54" s="229">
        <v>459000</v>
      </c>
      <c r="F54" s="44">
        <f t="shared" si="0"/>
        <v>918000</v>
      </c>
    </row>
    <row r="55" spans="1:6" ht="25.5">
      <c r="A55" s="159" t="s">
        <v>2601</v>
      </c>
      <c r="B55" s="294">
        <v>2015</v>
      </c>
      <c r="C55" s="34" t="s">
        <v>9</v>
      </c>
      <c r="D55" s="294">
        <v>3</v>
      </c>
      <c r="E55" s="229">
        <v>344615.39</v>
      </c>
      <c r="F55" s="44">
        <f t="shared" si="0"/>
        <v>1033846.17</v>
      </c>
    </row>
    <row r="56" spans="1:6" ht="102">
      <c r="A56" s="159" t="s">
        <v>2602</v>
      </c>
      <c r="B56" s="294">
        <v>2015</v>
      </c>
      <c r="C56" s="34" t="s">
        <v>1431</v>
      </c>
      <c r="D56" s="227">
        <v>1</v>
      </c>
      <c r="E56" s="229">
        <v>2350000</v>
      </c>
      <c r="F56" s="44">
        <f t="shared" si="0"/>
        <v>2350000</v>
      </c>
    </row>
    <row r="57" spans="1:6" ht="25.5">
      <c r="A57" s="159" t="s">
        <v>2603</v>
      </c>
      <c r="B57" s="294">
        <v>2015</v>
      </c>
      <c r="C57" s="34" t="s">
        <v>9</v>
      </c>
      <c r="D57" s="227">
        <v>1</v>
      </c>
      <c r="E57" s="229">
        <v>267960</v>
      </c>
      <c r="F57" s="44">
        <f t="shared" si="0"/>
        <v>267960</v>
      </c>
    </row>
    <row r="58" spans="1:6" ht="25.5">
      <c r="A58" s="159" t="s">
        <v>2603</v>
      </c>
      <c r="B58" s="294">
        <v>2016</v>
      </c>
      <c r="C58" s="34" t="s">
        <v>9</v>
      </c>
      <c r="D58" s="227">
        <v>3</v>
      </c>
      <c r="E58" s="229">
        <v>42000</v>
      </c>
      <c r="F58" s="44">
        <f t="shared" si="0"/>
        <v>126000</v>
      </c>
    </row>
    <row r="59" spans="1:6" ht="89.25">
      <c r="A59" s="159" t="s">
        <v>2604</v>
      </c>
      <c r="B59" s="294">
        <v>2016</v>
      </c>
      <c r="C59" s="34" t="s">
        <v>1431</v>
      </c>
      <c r="D59" s="227">
        <v>1</v>
      </c>
      <c r="E59" s="229">
        <v>2397000</v>
      </c>
      <c r="F59" s="44">
        <f t="shared" si="0"/>
        <v>2397000</v>
      </c>
    </row>
    <row r="60" spans="1:6" ht="25.5">
      <c r="A60" s="159" t="s">
        <v>2605</v>
      </c>
      <c r="B60" s="294">
        <v>2016</v>
      </c>
      <c r="C60" s="34" t="s">
        <v>9</v>
      </c>
      <c r="D60" s="227">
        <v>1</v>
      </c>
      <c r="E60" s="229">
        <v>149880</v>
      </c>
      <c r="F60" s="44">
        <f t="shared" si="0"/>
        <v>149880</v>
      </c>
    </row>
    <row r="61" spans="1:6" ht="15">
      <c r="A61" s="159" t="s">
        <v>1955</v>
      </c>
      <c r="B61" s="294">
        <v>2016</v>
      </c>
      <c r="C61" s="34" t="s">
        <v>9</v>
      </c>
      <c r="D61" s="227">
        <v>1</v>
      </c>
      <c r="E61" s="229">
        <v>28500</v>
      </c>
      <c r="F61" s="44">
        <f t="shared" si="0"/>
        <v>28500</v>
      </c>
    </row>
    <row r="62" spans="1:6" ht="15">
      <c r="A62" s="159" t="s">
        <v>82</v>
      </c>
      <c r="B62" s="294">
        <v>2016</v>
      </c>
      <c r="C62" s="34" t="s">
        <v>9</v>
      </c>
      <c r="D62" s="227">
        <v>1</v>
      </c>
      <c r="E62" s="229">
        <v>510000</v>
      </c>
      <c r="F62" s="44">
        <f t="shared" si="0"/>
        <v>510000</v>
      </c>
    </row>
    <row r="63" spans="1:6" ht="25.5">
      <c r="A63" s="159" t="s">
        <v>2606</v>
      </c>
      <c r="B63" s="294">
        <v>2005</v>
      </c>
      <c r="C63" s="34" t="s">
        <v>9</v>
      </c>
      <c r="D63" s="294">
        <v>1</v>
      </c>
      <c r="E63" s="229">
        <v>497084</v>
      </c>
      <c r="F63" s="44">
        <f t="shared" si="0"/>
        <v>497084</v>
      </c>
    </row>
    <row r="64" spans="1:6" ht="38.25">
      <c r="A64" s="159" t="s">
        <v>2607</v>
      </c>
      <c r="B64" s="294">
        <v>2010</v>
      </c>
      <c r="C64" s="34" t="s">
        <v>1431</v>
      </c>
      <c r="D64" s="294">
        <v>1</v>
      </c>
      <c r="E64" s="229">
        <v>2431500</v>
      </c>
      <c r="F64" s="44">
        <f t="shared" si="0"/>
        <v>2431500</v>
      </c>
    </row>
    <row r="65" spans="1:6" ht="15">
      <c r="A65" s="159" t="s">
        <v>2608</v>
      </c>
      <c r="B65" s="294">
        <v>2008</v>
      </c>
      <c r="C65" s="34" t="s">
        <v>9</v>
      </c>
      <c r="D65" s="294">
        <v>1</v>
      </c>
      <c r="E65" s="229">
        <v>82200</v>
      </c>
      <c r="F65" s="44">
        <f t="shared" si="0"/>
        <v>82200</v>
      </c>
    </row>
    <row r="66" spans="1:6" ht="15">
      <c r="A66" s="159" t="s">
        <v>2609</v>
      </c>
      <c r="B66" s="294">
        <v>2008</v>
      </c>
      <c r="C66" s="34" t="s">
        <v>9</v>
      </c>
      <c r="D66" s="294">
        <v>1</v>
      </c>
      <c r="E66" s="229">
        <v>45950</v>
      </c>
      <c r="F66" s="44">
        <f t="shared" si="0"/>
        <v>45950</v>
      </c>
    </row>
    <row r="67" spans="1:6" ht="15">
      <c r="A67" s="159" t="s">
        <v>2610</v>
      </c>
      <c r="B67" s="294">
        <v>2006</v>
      </c>
      <c r="C67" s="34" t="s">
        <v>9</v>
      </c>
      <c r="D67" s="294">
        <v>1</v>
      </c>
      <c r="E67" s="229">
        <v>635400</v>
      </c>
      <c r="F67" s="44">
        <f t="shared" si="0"/>
        <v>635400</v>
      </c>
    </row>
    <row r="68" spans="1:6" ht="15">
      <c r="A68" s="159" t="s">
        <v>2611</v>
      </c>
      <c r="B68" s="294">
        <v>2008</v>
      </c>
      <c r="C68" s="34" t="s">
        <v>9</v>
      </c>
      <c r="D68" s="294">
        <v>1</v>
      </c>
      <c r="E68" s="229">
        <v>456800</v>
      </c>
      <c r="F68" s="44">
        <f t="shared" si="0"/>
        <v>456800</v>
      </c>
    </row>
    <row r="69" spans="1:6" ht="15">
      <c r="A69" s="159" t="s">
        <v>2612</v>
      </c>
      <c r="B69" s="294">
        <v>2008</v>
      </c>
      <c r="C69" s="34" t="s">
        <v>9</v>
      </c>
      <c r="D69" s="294">
        <v>2</v>
      </c>
      <c r="E69" s="229">
        <v>60000</v>
      </c>
      <c r="F69" s="44">
        <f t="shared" si="0"/>
        <v>120000</v>
      </c>
    </row>
    <row r="70" spans="1:6" ht="25.5">
      <c r="A70" s="159" t="s">
        <v>2613</v>
      </c>
      <c r="B70" s="294">
        <v>2008</v>
      </c>
      <c r="C70" s="34" t="s">
        <v>9</v>
      </c>
      <c r="D70" s="294">
        <v>1</v>
      </c>
      <c r="E70" s="229">
        <v>246000</v>
      </c>
      <c r="F70" s="44">
        <f t="shared" si="0"/>
        <v>246000</v>
      </c>
    </row>
    <row r="71" spans="1:6" ht="15">
      <c r="A71" s="159" t="s">
        <v>1241</v>
      </c>
      <c r="B71" s="294">
        <v>2008</v>
      </c>
      <c r="C71" s="34" t="s">
        <v>9</v>
      </c>
      <c r="D71" s="294">
        <v>1</v>
      </c>
      <c r="E71" s="229">
        <v>622500</v>
      </c>
      <c r="F71" s="44">
        <f t="shared" ref="F71:F94" si="1">+E71*D71</f>
        <v>622500</v>
      </c>
    </row>
    <row r="72" spans="1:6" ht="25.5">
      <c r="A72" s="159" t="s">
        <v>2614</v>
      </c>
      <c r="B72" s="294">
        <v>2008</v>
      </c>
      <c r="C72" s="34" t="s">
        <v>9</v>
      </c>
      <c r="D72" s="294">
        <v>1</v>
      </c>
      <c r="E72" s="229">
        <v>101050</v>
      </c>
      <c r="F72" s="44">
        <f t="shared" si="1"/>
        <v>101050</v>
      </c>
    </row>
    <row r="73" spans="1:6" ht="15">
      <c r="A73" s="159" t="s">
        <v>2615</v>
      </c>
      <c r="B73" s="294">
        <v>2008</v>
      </c>
      <c r="C73" s="34" t="s">
        <v>9</v>
      </c>
      <c r="D73" s="294">
        <v>1</v>
      </c>
      <c r="E73" s="229">
        <v>138800</v>
      </c>
      <c r="F73" s="44">
        <f t="shared" si="1"/>
        <v>138800</v>
      </c>
    </row>
    <row r="74" spans="1:6" ht="15">
      <c r="A74" s="159" t="s">
        <v>2616</v>
      </c>
      <c r="B74" s="294">
        <v>2008</v>
      </c>
      <c r="C74" s="34" t="s">
        <v>9</v>
      </c>
      <c r="D74" s="294">
        <v>6</v>
      </c>
      <c r="E74" s="229">
        <v>37250</v>
      </c>
      <c r="F74" s="44">
        <f t="shared" si="1"/>
        <v>223500</v>
      </c>
    </row>
    <row r="75" spans="1:6" ht="15">
      <c r="A75" s="159" t="s">
        <v>1186</v>
      </c>
      <c r="B75" s="294">
        <v>2008</v>
      </c>
      <c r="C75" s="34" t="s">
        <v>9</v>
      </c>
      <c r="D75" s="294">
        <v>1</v>
      </c>
      <c r="E75" s="229">
        <v>314200</v>
      </c>
      <c r="F75" s="44">
        <f t="shared" si="1"/>
        <v>314200</v>
      </c>
    </row>
    <row r="76" spans="1:6" ht="15">
      <c r="A76" s="159" t="s">
        <v>2617</v>
      </c>
      <c r="B76" s="294">
        <v>2007</v>
      </c>
      <c r="C76" s="34" t="s">
        <v>9</v>
      </c>
      <c r="D76" s="294">
        <v>1</v>
      </c>
      <c r="E76" s="229">
        <v>255000</v>
      </c>
      <c r="F76" s="44">
        <f t="shared" si="1"/>
        <v>255000</v>
      </c>
    </row>
    <row r="77" spans="1:6" ht="25.5">
      <c r="A77" s="159" t="s">
        <v>2618</v>
      </c>
      <c r="B77" s="294">
        <v>2010</v>
      </c>
      <c r="C77" s="34" t="s">
        <v>9</v>
      </c>
      <c r="D77" s="294">
        <v>2</v>
      </c>
      <c r="E77" s="229">
        <v>997560</v>
      </c>
      <c r="F77" s="44">
        <f t="shared" si="1"/>
        <v>1995120</v>
      </c>
    </row>
    <row r="78" spans="1:6" ht="15">
      <c r="A78" s="159" t="s">
        <v>2619</v>
      </c>
      <c r="B78" s="294">
        <v>2007</v>
      </c>
      <c r="C78" s="34" t="s">
        <v>9</v>
      </c>
      <c r="D78" s="294">
        <v>1</v>
      </c>
      <c r="E78" s="229">
        <v>146300</v>
      </c>
      <c r="F78" s="44">
        <f t="shared" si="1"/>
        <v>146300</v>
      </c>
    </row>
    <row r="79" spans="1:6" ht="38.25">
      <c r="A79" s="159" t="s">
        <v>2607</v>
      </c>
      <c r="B79" s="294">
        <v>2010</v>
      </c>
      <c r="C79" s="34" t="s">
        <v>1431</v>
      </c>
      <c r="D79" s="294">
        <v>1</v>
      </c>
      <c r="E79" s="229">
        <v>2431500</v>
      </c>
      <c r="F79" s="44">
        <f t="shared" si="1"/>
        <v>2431500</v>
      </c>
    </row>
    <row r="80" spans="1:6" ht="15">
      <c r="A80" s="159" t="s">
        <v>2620</v>
      </c>
      <c r="B80" s="294">
        <v>2011</v>
      </c>
      <c r="C80" s="34" t="s">
        <v>9</v>
      </c>
      <c r="D80" s="294">
        <v>1</v>
      </c>
      <c r="E80" s="229">
        <v>57384</v>
      </c>
      <c r="F80" s="44">
        <f t="shared" si="1"/>
        <v>57384</v>
      </c>
    </row>
    <row r="81" spans="1:6" ht="15">
      <c r="A81" s="159" t="s">
        <v>2566</v>
      </c>
      <c r="B81" s="294">
        <v>2010</v>
      </c>
      <c r="C81" s="34" t="s">
        <v>9</v>
      </c>
      <c r="D81" s="294">
        <v>3</v>
      </c>
      <c r="E81" s="229">
        <v>449235.65</v>
      </c>
      <c r="F81" s="44">
        <f t="shared" si="1"/>
        <v>1347706.9500000002</v>
      </c>
    </row>
    <row r="82" spans="1:6" ht="25.5">
      <c r="A82" s="159" t="s">
        <v>2621</v>
      </c>
      <c r="B82" s="294">
        <v>2009</v>
      </c>
      <c r="C82" s="34" t="s">
        <v>9</v>
      </c>
      <c r="D82" s="294">
        <v>2</v>
      </c>
      <c r="E82" s="229">
        <v>1297577.7</v>
      </c>
      <c r="F82" s="44">
        <f t="shared" si="1"/>
        <v>2595155.4</v>
      </c>
    </row>
    <row r="83" spans="1:6" ht="25.5">
      <c r="A83" s="159" t="s">
        <v>2622</v>
      </c>
      <c r="B83" s="294">
        <v>2010</v>
      </c>
      <c r="C83" s="34" t="s">
        <v>9</v>
      </c>
      <c r="D83" s="294">
        <v>1</v>
      </c>
      <c r="E83" s="229">
        <v>1262404</v>
      </c>
      <c r="F83" s="44">
        <f t="shared" si="1"/>
        <v>1262404</v>
      </c>
    </row>
    <row r="84" spans="1:6" ht="30">
      <c r="A84" s="159" t="s">
        <v>2623</v>
      </c>
      <c r="B84" s="294">
        <v>2011</v>
      </c>
      <c r="C84" s="34" t="s">
        <v>1431</v>
      </c>
      <c r="D84" s="294">
        <v>1</v>
      </c>
      <c r="E84" s="229">
        <v>1907331.42</v>
      </c>
      <c r="F84" s="44">
        <f t="shared" si="1"/>
        <v>1907331.42</v>
      </c>
    </row>
    <row r="85" spans="1:6" ht="15">
      <c r="A85" s="159" t="s">
        <v>2624</v>
      </c>
      <c r="B85" s="294">
        <v>2010</v>
      </c>
      <c r="C85" s="34" t="s">
        <v>9</v>
      </c>
      <c r="D85" s="294">
        <v>1</v>
      </c>
      <c r="E85" s="229">
        <v>2892003.4</v>
      </c>
      <c r="F85" s="44">
        <f t="shared" si="1"/>
        <v>2892003.4</v>
      </c>
    </row>
    <row r="86" spans="1:6" ht="15">
      <c r="A86" s="159" t="s">
        <v>2625</v>
      </c>
      <c r="B86" s="294">
        <v>2010</v>
      </c>
      <c r="C86" s="34" t="s">
        <v>9</v>
      </c>
      <c r="D86" s="294">
        <v>2</v>
      </c>
      <c r="E86" s="229">
        <v>53924.1</v>
      </c>
      <c r="F86" s="44">
        <f t="shared" si="1"/>
        <v>107848.2</v>
      </c>
    </row>
    <row r="87" spans="1:6" ht="15">
      <c r="A87" s="159" t="s">
        <v>1421</v>
      </c>
      <c r="B87" s="294">
        <v>2013</v>
      </c>
      <c r="C87" s="34" t="s">
        <v>9</v>
      </c>
      <c r="D87" s="294">
        <v>1</v>
      </c>
      <c r="E87" s="229">
        <v>40000</v>
      </c>
      <c r="F87" s="44">
        <f t="shared" si="1"/>
        <v>40000</v>
      </c>
    </row>
    <row r="88" spans="1:6" ht="15">
      <c r="A88" s="159" t="s">
        <v>2626</v>
      </c>
      <c r="B88" s="294">
        <v>2014</v>
      </c>
      <c r="C88" s="34" t="s">
        <v>9</v>
      </c>
      <c r="D88" s="294">
        <v>1</v>
      </c>
      <c r="E88" s="229">
        <v>102000</v>
      </c>
      <c r="F88" s="44">
        <f t="shared" si="1"/>
        <v>102000</v>
      </c>
    </row>
    <row r="89" spans="1:6" s="110" customFormat="1" ht="15">
      <c r="A89" s="165" t="s">
        <v>2627</v>
      </c>
      <c r="B89" s="294">
        <v>1989</v>
      </c>
      <c r="C89" s="34" t="s">
        <v>9</v>
      </c>
      <c r="D89" s="34">
        <v>1</v>
      </c>
      <c r="E89" s="227">
        <v>61212</v>
      </c>
      <c r="F89" s="44">
        <f>+E89*D89</f>
        <v>61212</v>
      </c>
    </row>
    <row r="90" spans="1:6">
      <c r="A90" s="165" t="s">
        <v>2628</v>
      </c>
      <c r="B90" s="294">
        <v>2013</v>
      </c>
      <c r="C90" s="54" t="s">
        <v>9</v>
      </c>
      <c r="D90" s="54">
        <v>1</v>
      </c>
      <c r="E90" s="227">
        <v>8500000</v>
      </c>
      <c r="F90" s="44">
        <f t="shared" ref="F90" si="2">+E90*D90</f>
        <v>8500000</v>
      </c>
    </row>
    <row r="91" spans="1:6" s="110" customFormat="1" ht="15">
      <c r="A91" s="159" t="s">
        <v>309</v>
      </c>
      <c r="B91" s="294">
        <v>2008</v>
      </c>
      <c r="C91" s="168" t="s">
        <v>9</v>
      </c>
      <c r="D91" s="294">
        <v>4</v>
      </c>
      <c r="E91" s="40">
        <v>75000</v>
      </c>
      <c r="F91" s="36">
        <f>+E91*D91</f>
        <v>300000</v>
      </c>
    </row>
    <row r="92" spans="1:6" ht="15">
      <c r="A92" s="159" t="s">
        <v>338</v>
      </c>
      <c r="B92" s="294">
        <v>2008</v>
      </c>
      <c r="C92" s="168" t="s">
        <v>9</v>
      </c>
      <c r="D92" s="294">
        <v>34</v>
      </c>
      <c r="E92" s="227">
        <v>45000</v>
      </c>
      <c r="F92" s="36">
        <f t="shared" ref="F92:F155" si="3">+E92*D92</f>
        <v>1530000</v>
      </c>
    </row>
    <row r="93" spans="1:6" ht="15">
      <c r="A93" s="159" t="s">
        <v>310</v>
      </c>
      <c r="B93" s="294">
        <v>2008</v>
      </c>
      <c r="C93" s="168" t="s">
        <v>9</v>
      </c>
      <c r="D93" s="294">
        <v>20</v>
      </c>
      <c r="E93" s="227">
        <v>40000</v>
      </c>
      <c r="F93" s="36">
        <f t="shared" si="3"/>
        <v>800000</v>
      </c>
    </row>
    <row r="94" spans="1:6" ht="15">
      <c r="A94" s="159" t="s">
        <v>295</v>
      </c>
      <c r="B94" s="294">
        <v>2008</v>
      </c>
      <c r="C94" s="168" t="s">
        <v>9</v>
      </c>
      <c r="D94" s="294">
        <v>6</v>
      </c>
      <c r="E94" s="227">
        <v>50000</v>
      </c>
      <c r="F94" s="36">
        <f t="shared" si="3"/>
        <v>300000</v>
      </c>
    </row>
    <row r="95" spans="1:6" ht="15">
      <c r="A95" s="159" t="s">
        <v>2629</v>
      </c>
      <c r="B95" s="294">
        <v>2008</v>
      </c>
      <c r="C95" s="168" t="s">
        <v>9</v>
      </c>
      <c r="D95" s="294">
        <v>4</v>
      </c>
      <c r="E95" s="227">
        <v>55000</v>
      </c>
      <c r="F95" s="36">
        <f t="shared" si="3"/>
        <v>220000</v>
      </c>
    </row>
    <row r="96" spans="1:6" ht="15">
      <c r="A96" s="159" t="s">
        <v>296</v>
      </c>
      <c r="B96" s="294">
        <v>2008</v>
      </c>
      <c r="C96" s="168" t="s">
        <v>9</v>
      </c>
      <c r="D96" s="294">
        <v>5</v>
      </c>
      <c r="E96" s="294">
        <v>39500</v>
      </c>
      <c r="F96" s="36">
        <f t="shared" si="3"/>
        <v>197500</v>
      </c>
    </row>
    <row r="97" spans="1:6" ht="15">
      <c r="A97" s="159" t="s">
        <v>284</v>
      </c>
      <c r="B97" s="294">
        <v>2010</v>
      </c>
      <c r="C97" s="168" t="s">
        <v>9</v>
      </c>
      <c r="D97" s="294">
        <v>1</v>
      </c>
      <c r="E97" s="229">
        <v>222786.44</v>
      </c>
      <c r="F97" s="36">
        <f t="shared" si="3"/>
        <v>222786.44</v>
      </c>
    </row>
    <row r="98" spans="1:6" ht="15">
      <c r="A98" s="159" t="s">
        <v>292</v>
      </c>
      <c r="B98" s="294">
        <v>2008</v>
      </c>
      <c r="C98" s="168" t="s">
        <v>9</v>
      </c>
      <c r="D98" s="294">
        <v>4</v>
      </c>
      <c r="E98" s="227">
        <v>90000</v>
      </c>
      <c r="F98" s="36">
        <f t="shared" si="3"/>
        <v>360000</v>
      </c>
    </row>
    <row r="99" spans="1:6" ht="15">
      <c r="A99" s="159" t="s">
        <v>311</v>
      </c>
      <c r="B99" s="294">
        <v>2008</v>
      </c>
      <c r="C99" s="168" t="s">
        <v>9</v>
      </c>
      <c r="D99" s="294">
        <v>19</v>
      </c>
      <c r="E99" s="294">
        <v>35000</v>
      </c>
      <c r="F99" s="36">
        <f t="shared" si="3"/>
        <v>665000</v>
      </c>
    </row>
    <row r="100" spans="1:6" ht="15">
      <c r="A100" s="159" t="s">
        <v>1258</v>
      </c>
      <c r="B100" s="294">
        <v>2008</v>
      </c>
      <c r="C100" s="168" t="s">
        <v>9</v>
      </c>
      <c r="D100" s="294">
        <v>9</v>
      </c>
      <c r="E100" s="227">
        <v>100000</v>
      </c>
      <c r="F100" s="36">
        <f t="shared" si="3"/>
        <v>900000</v>
      </c>
    </row>
    <row r="101" spans="1:6" ht="15">
      <c r="A101" s="159" t="s">
        <v>2630</v>
      </c>
      <c r="B101" s="294">
        <v>2008</v>
      </c>
      <c r="C101" s="168" t="s">
        <v>9</v>
      </c>
      <c r="D101" s="294">
        <v>1</v>
      </c>
      <c r="E101" s="227">
        <v>150000</v>
      </c>
      <c r="F101" s="36">
        <f t="shared" si="3"/>
        <v>150000</v>
      </c>
    </row>
    <row r="102" spans="1:6" ht="15">
      <c r="A102" s="159" t="s">
        <v>2630</v>
      </c>
      <c r="B102" s="294">
        <v>2011</v>
      </c>
      <c r="C102" s="168" t="s">
        <v>9</v>
      </c>
      <c r="D102" s="294">
        <v>4</v>
      </c>
      <c r="E102" s="227">
        <v>178500</v>
      </c>
      <c r="F102" s="36">
        <f t="shared" si="3"/>
        <v>714000</v>
      </c>
    </row>
    <row r="103" spans="1:6" ht="15">
      <c r="A103" s="159" t="s">
        <v>2630</v>
      </c>
      <c r="B103" s="294">
        <v>2009</v>
      </c>
      <c r="C103" s="168" t="s">
        <v>9</v>
      </c>
      <c r="D103" s="294">
        <v>5</v>
      </c>
      <c r="E103" s="227">
        <v>105000</v>
      </c>
      <c r="F103" s="36">
        <f t="shared" si="3"/>
        <v>525000</v>
      </c>
    </row>
    <row r="104" spans="1:6" ht="15">
      <c r="A104" s="159" t="s">
        <v>2631</v>
      </c>
      <c r="B104" s="294">
        <v>2011</v>
      </c>
      <c r="C104" s="168" t="s">
        <v>9</v>
      </c>
      <c r="D104" s="294">
        <v>3</v>
      </c>
      <c r="E104" s="227">
        <v>204000</v>
      </c>
      <c r="F104" s="36">
        <f t="shared" si="3"/>
        <v>612000</v>
      </c>
    </row>
    <row r="105" spans="1:6" ht="15">
      <c r="A105" s="159" t="s">
        <v>2632</v>
      </c>
      <c r="B105" s="294">
        <v>2011</v>
      </c>
      <c r="C105" s="168" t="s">
        <v>9</v>
      </c>
      <c r="D105" s="294">
        <v>6</v>
      </c>
      <c r="E105" s="227">
        <v>244800</v>
      </c>
      <c r="F105" s="36">
        <f t="shared" si="3"/>
        <v>1468800</v>
      </c>
    </row>
    <row r="106" spans="1:6" ht="15">
      <c r="A106" s="159" t="s">
        <v>319</v>
      </c>
      <c r="B106" s="294">
        <v>2011</v>
      </c>
      <c r="C106" s="168" t="s">
        <v>9</v>
      </c>
      <c r="D106" s="294">
        <v>3</v>
      </c>
      <c r="E106" s="227">
        <v>214800</v>
      </c>
      <c r="F106" s="36">
        <f t="shared" si="3"/>
        <v>644400</v>
      </c>
    </row>
    <row r="107" spans="1:6" ht="15">
      <c r="A107" s="159" t="s">
        <v>1108</v>
      </c>
      <c r="B107" s="294">
        <v>2011</v>
      </c>
      <c r="C107" s="168" t="s">
        <v>9</v>
      </c>
      <c r="D107" s="294">
        <v>4</v>
      </c>
      <c r="E107" s="227">
        <v>264541.25</v>
      </c>
      <c r="F107" s="36">
        <f t="shared" si="3"/>
        <v>1058165</v>
      </c>
    </row>
    <row r="108" spans="1:6" ht="15">
      <c r="A108" s="159" t="s">
        <v>2633</v>
      </c>
      <c r="B108" s="294">
        <v>2011</v>
      </c>
      <c r="C108" s="168" t="s">
        <v>9</v>
      </c>
      <c r="D108" s="294">
        <v>4</v>
      </c>
      <c r="E108" s="227">
        <v>121545.98</v>
      </c>
      <c r="F108" s="36">
        <f t="shared" si="3"/>
        <v>486183.92</v>
      </c>
    </row>
    <row r="109" spans="1:6" ht="15">
      <c r="A109" s="159" t="s">
        <v>2634</v>
      </c>
      <c r="B109" s="294">
        <v>2011</v>
      </c>
      <c r="C109" s="168" t="s">
        <v>9</v>
      </c>
      <c r="D109" s="294">
        <v>4</v>
      </c>
      <c r="E109" s="227">
        <v>128695.75</v>
      </c>
      <c r="F109" s="36">
        <f t="shared" si="3"/>
        <v>514783</v>
      </c>
    </row>
    <row r="110" spans="1:6" ht="25.5">
      <c r="A110" s="159" t="s">
        <v>1292</v>
      </c>
      <c r="B110" s="294">
        <v>2011</v>
      </c>
      <c r="C110" s="168" t="s">
        <v>9</v>
      </c>
      <c r="D110" s="294">
        <v>4</v>
      </c>
      <c r="E110" s="227">
        <v>107273.29</v>
      </c>
      <c r="F110" s="36">
        <f t="shared" si="3"/>
        <v>429093.16</v>
      </c>
    </row>
    <row r="111" spans="1:6" ht="15">
      <c r="A111" s="159" t="s">
        <v>1112</v>
      </c>
      <c r="B111" s="294">
        <v>2011</v>
      </c>
      <c r="C111" s="168" t="s">
        <v>9</v>
      </c>
      <c r="D111" s="294">
        <v>4</v>
      </c>
      <c r="E111" s="227">
        <v>322574.59000000003</v>
      </c>
      <c r="F111" s="36">
        <f t="shared" si="3"/>
        <v>1290298.3600000001</v>
      </c>
    </row>
    <row r="112" spans="1:6" ht="25.5">
      <c r="A112" s="159" t="s">
        <v>1293</v>
      </c>
      <c r="B112" s="294">
        <v>2011</v>
      </c>
      <c r="C112" s="168" t="s">
        <v>9</v>
      </c>
      <c r="D112" s="294">
        <v>7</v>
      </c>
      <c r="E112" s="227">
        <v>372752.85000000003</v>
      </c>
      <c r="F112" s="36">
        <f t="shared" si="3"/>
        <v>2609269.9500000002</v>
      </c>
    </row>
    <row r="113" spans="1:6" ht="15">
      <c r="A113" s="159" t="s">
        <v>1280</v>
      </c>
      <c r="B113" s="294">
        <v>2011</v>
      </c>
      <c r="C113" s="168" t="s">
        <v>9</v>
      </c>
      <c r="D113" s="294">
        <v>8</v>
      </c>
      <c r="E113" s="227">
        <v>110821.34</v>
      </c>
      <c r="F113" s="36">
        <f t="shared" si="3"/>
        <v>886570.72</v>
      </c>
    </row>
    <row r="114" spans="1:6" ht="15">
      <c r="A114" s="159" t="s">
        <v>1281</v>
      </c>
      <c r="B114" s="294">
        <v>2011</v>
      </c>
      <c r="C114" s="168" t="s">
        <v>9</v>
      </c>
      <c r="D114" s="294">
        <v>12</v>
      </c>
      <c r="E114" s="227">
        <v>96521.81</v>
      </c>
      <c r="F114" s="36">
        <f t="shared" si="3"/>
        <v>1158261.72</v>
      </c>
    </row>
    <row r="115" spans="1:6" ht="15">
      <c r="A115" s="159" t="s">
        <v>1100</v>
      </c>
      <c r="B115" s="294">
        <v>2011</v>
      </c>
      <c r="C115" s="168" t="s">
        <v>9</v>
      </c>
      <c r="D115" s="294">
        <v>5</v>
      </c>
      <c r="E115" s="227">
        <v>76502.47</v>
      </c>
      <c r="F115" s="36">
        <f t="shared" si="3"/>
        <v>382512.35</v>
      </c>
    </row>
    <row r="116" spans="1:6" ht="15">
      <c r="A116" s="159" t="s">
        <v>1788</v>
      </c>
      <c r="B116" s="294">
        <v>2011</v>
      </c>
      <c r="C116" s="168" t="s">
        <v>9</v>
      </c>
      <c r="D116" s="294">
        <v>20</v>
      </c>
      <c r="E116" s="227">
        <v>80812.55</v>
      </c>
      <c r="F116" s="36">
        <f t="shared" si="3"/>
        <v>1616251</v>
      </c>
    </row>
    <row r="117" spans="1:6" ht="15">
      <c r="A117" s="159" t="s">
        <v>1789</v>
      </c>
      <c r="B117" s="294">
        <v>2011</v>
      </c>
      <c r="C117" s="168" t="s">
        <v>9</v>
      </c>
      <c r="D117" s="294">
        <v>15</v>
      </c>
      <c r="E117" s="227">
        <v>75072.52</v>
      </c>
      <c r="F117" s="36">
        <f t="shared" si="3"/>
        <v>1126087.8</v>
      </c>
    </row>
    <row r="118" spans="1:6" ht="15">
      <c r="A118" s="159" t="s">
        <v>292</v>
      </c>
      <c r="B118" s="294">
        <v>2011</v>
      </c>
      <c r="C118" s="168" t="s">
        <v>9</v>
      </c>
      <c r="D118" s="294">
        <v>3</v>
      </c>
      <c r="E118" s="227">
        <v>261325.04</v>
      </c>
      <c r="F118" s="36">
        <f t="shared" si="3"/>
        <v>783975.12</v>
      </c>
    </row>
    <row r="119" spans="1:6" ht="15">
      <c r="A119" s="159" t="s">
        <v>310</v>
      </c>
      <c r="B119" s="294">
        <v>2011</v>
      </c>
      <c r="C119" s="168" t="s">
        <v>9</v>
      </c>
      <c r="D119" s="294">
        <v>23</v>
      </c>
      <c r="E119" s="227">
        <v>268812.15000000002</v>
      </c>
      <c r="F119" s="36">
        <f t="shared" si="3"/>
        <v>6182679.4500000002</v>
      </c>
    </row>
    <row r="120" spans="1:6" ht="15">
      <c r="A120" s="159" t="s">
        <v>1295</v>
      </c>
      <c r="B120" s="294">
        <v>2011</v>
      </c>
      <c r="C120" s="168" t="s">
        <v>9</v>
      </c>
      <c r="D120" s="294">
        <v>4</v>
      </c>
      <c r="E120" s="227">
        <v>175623.94</v>
      </c>
      <c r="F120" s="36">
        <f t="shared" si="3"/>
        <v>702495.76</v>
      </c>
    </row>
    <row r="121" spans="1:6" ht="15">
      <c r="A121" s="159" t="s">
        <v>1250</v>
      </c>
      <c r="B121" s="294">
        <v>2011</v>
      </c>
      <c r="C121" s="168" t="s">
        <v>9</v>
      </c>
      <c r="D121" s="294">
        <v>8</v>
      </c>
      <c r="E121" s="227">
        <v>212401.82</v>
      </c>
      <c r="F121" s="36">
        <f t="shared" si="3"/>
        <v>1699214.56</v>
      </c>
    </row>
    <row r="122" spans="1:6" ht="15">
      <c r="A122" s="159" t="s">
        <v>2635</v>
      </c>
      <c r="B122" s="294">
        <v>2011</v>
      </c>
      <c r="C122" s="168" t="s">
        <v>9</v>
      </c>
      <c r="D122" s="294">
        <v>75</v>
      </c>
      <c r="E122" s="227">
        <f>2548815/75</f>
        <v>33984.199999999997</v>
      </c>
      <c r="F122" s="36">
        <f t="shared" si="3"/>
        <v>2548815</v>
      </c>
    </row>
    <row r="123" spans="1:6" ht="15">
      <c r="A123" s="159" t="s">
        <v>1285</v>
      </c>
      <c r="B123" s="294">
        <v>2011</v>
      </c>
      <c r="C123" s="168" t="s">
        <v>9</v>
      </c>
      <c r="D123" s="294">
        <v>24</v>
      </c>
      <c r="E123" s="227">
        <f>2548416.24/24</f>
        <v>106184.01000000001</v>
      </c>
      <c r="F123" s="36">
        <f t="shared" si="3"/>
        <v>2548416.2400000002</v>
      </c>
    </row>
    <row r="124" spans="1:6" ht="15">
      <c r="A124" s="159" t="s">
        <v>296</v>
      </c>
      <c r="B124" s="294">
        <v>2011</v>
      </c>
      <c r="C124" s="168" t="s">
        <v>9</v>
      </c>
      <c r="D124" s="294">
        <v>2</v>
      </c>
      <c r="E124" s="294">
        <v>493748.37</v>
      </c>
      <c r="F124" s="36">
        <f t="shared" si="3"/>
        <v>987496.74</v>
      </c>
    </row>
    <row r="125" spans="1:6" ht="15">
      <c r="A125" s="159" t="s">
        <v>315</v>
      </c>
      <c r="B125" s="294">
        <v>2011</v>
      </c>
      <c r="C125" s="168" t="s">
        <v>9</v>
      </c>
      <c r="D125" s="294">
        <v>8</v>
      </c>
      <c r="E125" s="227">
        <f>1039060.48/8</f>
        <v>129882.56</v>
      </c>
      <c r="F125" s="36">
        <f t="shared" si="3"/>
        <v>1039060.48</v>
      </c>
    </row>
    <row r="126" spans="1:6" ht="15">
      <c r="A126" s="159" t="s">
        <v>316</v>
      </c>
      <c r="B126" s="294">
        <v>2011</v>
      </c>
      <c r="C126" s="168" t="s">
        <v>9</v>
      </c>
      <c r="D126" s="294">
        <v>26</v>
      </c>
      <c r="E126" s="227">
        <f>4297932.08/26</f>
        <v>165305.08000000002</v>
      </c>
      <c r="F126" s="36">
        <f t="shared" si="3"/>
        <v>4297932.08</v>
      </c>
    </row>
    <row r="127" spans="1:6" ht="15">
      <c r="A127" s="159" t="s">
        <v>2636</v>
      </c>
      <c r="B127" s="294">
        <v>2016</v>
      </c>
      <c r="C127" s="168" t="s">
        <v>9</v>
      </c>
      <c r="D127" s="294">
        <v>1</v>
      </c>
      <c r="E127" s="227">
        <v>67800</v>
      </c>
      <c r="F127" s="36">
        <f t="shared" si="3"/>
        <v>67800</v>
      </c>
    </row>
    <row r="128" spans="1:6" ht="25.5">
      <c r="A128" s="159" t="s">
        <v>2637</v>
      </c>
      <c r="B128" s="294">
        <v>2011</v>
      </c>
      <c r="C128" s="168" t="s">
        <v>9</v>
      </c>
      <c r="D128" s="294">
        <v>8</v>
      </c>
      <c r="E128" s="227">
        <f>602400/8</f>
        <v>75300</v>
      </c>
      <c r="F128" s="36">
        <f t="shared" si="3"/>
        <v>602400</v>
      </c>
    </row>
    <row r="129" spans="1:6" ht="15">
      <c r="A129" s="159" t="s">
        <v>2638</v>
      </c>
      <c r="B129" s="294">
        <v>2011</v>
      </c>
      <c r="C129" s="168" t="s">
        <v>9</v>
      </c>
      <c r="D129" s="294">
        <v>4</v>
      </c>
      <c r="E129" s="227">
        <f>154800/4</f>
        <v>38700</v>
      </c>
      <c r="F129" s="36">
        <f t="shared" si="3"/>
        <v>154800</v>
      </c>
    </row>
    <row r="130" spans="1:6" ht="15">
      <c r="A130" s="159" t="s">
        <v>2639</v>
      </c>
      <c r="B130" s="294">
        <v>2011</v>
      </c>
      <c r="C130" s="168" t="s">
        <v>9</v>
      </c>
      <c r="D130" s="294">
        <v>4</v>
      </c>
      <c r="E130" s="227">
        <f>150000/4</f>
        <v>37500</v>
      </c>
      <c r="F130" s="36">
        <f t="shared" si="3"/>
        <v>150000</v>
      </c>
    </row>
    <row r="131" spans="1:6" ht="25.5">
      <c r="A131" s="159" t="s">
        <v>2640</v>
      </c>
      <c r="B131" s="294">
        <v>2011</v>
      </c>
      <c r="C131" s="168" t="s">
        <v>9</v>
      </c>
      <c r="D131" s="294">
        <v>4</v>
      </c>
      <c r="E131" s="227">
        <f>162000/4</f>
        <v>40500</v>
      </c>
      <c r="F131" s="36">
        <f t="shared" si="3"/>
        <v>162000</v>
      </c>
    </row>
    <row r="132" spans="1:6" ht="38.25">
      <c r="A132" s="159" t="s">
        <v>2641</v>
      </c>
      <c r="B132" s="294">
        <v>2011</v>
      </c>
      <c r="C132" s="168" t="s">
        <v>9</v>
      </c>
      <c r="D132" s="294">
        <v>1</v>
      </c>
      <c r="E132" s="227">
        <v>308000</v>
      </c>
      <c r="F132" s="36">
        <f t="shared" si="3"/>
        <v>308000</v>
      </c>
    </row>
    <row r="133" spans="1:6" ht="15">
      <c r="A133" s="159" t="s">
        <v>686</v>
      </c>
      <c r="B133" s="294">
        <v>2008</v>
      </c>
      <c r="C133" s="168" t="s">
        <v>9</v>
      </c>
      <c r="D133" s="294">
        <v>1</v>
      </c>
      <c r="E133" s="40">
        <v>400000</v>
      </c>
      <c r="F133" s="36">
        <f t="shared" si="3"/>
        <v>400000</v>
      </c>
    </row>
    <row r="134" spans="1:6" ht="15">
      <c r="A134" s="159" t="s">
        <v>338</v>
      </c>
      <c r="B134" s="294">
        <v>2009</v>
      </c>
      <c r="C134" s="168" t="s">
        <v>9</v>
      </c>
      <c r="D134" s="294">
        <v>20</v>
      </c>
      <c r="E134" s="40">
        <v>89000</v>
      </c>
      <c r="F134" s="36">
        <f t="shared" si="3"/>
        <v>1780000</v>
      </c>
    </row>
    <row r="135" spans="1:6" ht="15">
      <c r="A135" s="159" t="s">
        <v>1108</v>
      </c>
      <c r="B135" s="294">
        <v>2010</v>
      </c>
      <c r="C135" s="168" t="s">
        <v>9</v>
      </c>
      <c r="D135" s="294">
        <v>1</v>
      </c>
      <c r="E135" s="227">
        <v>293019.75</v>
      </c>
      <c r="F135" s="36">
        <f t="shared" si="3"/>
        <v>293019.75</v>
      </c>
    </row>
    <row r="136" spans="1:6" ht="15">
      <c r="A136" s="159" t="s">
        <v>1275</v>
      </c>
      <c r="B136" s="294">
        <v>2010</v>
      </c>
      <c r="C136" s="168" t="s">
        <v>9</v>
      </c>
      <c r="D136" s="294">
        <v>1</v>
      </c>
      <c r="E136" s="227">
        <v>93947.21</v>
      </c>
      <c r="F136" s="36">
        <f t="shared" si="3"/>
        <v>93947.21</v>
      </c>
    </row>
    <row r="137" spans="1:6" ht="15">
      <c r="A137" s="159" t="s">
        <v>1781</v>
      </c>
      <c r="B137" s="294">
        <v>2010</v>
      </c>
      <c r="C137" s="168" t="s">
        <v>9</v>
      </c>
      <c r="D137" s="294">
        <v>1</v>
      </c>
      <c r="E137" s="227">
        <v>95108.07</v>
      </c>
      <c r="F137" s="36">
        <f t="shared" si="3"/>
        <v>95108.07</v>
      </c>
    </row>
    <row r="138" spans="1:6" ht="15">
      <c r="A138" s="159" t="s">
        <v>284</v>
      </c>
      <c r="B138" s="294">
        <v>2010</v>
      </c>
      <c r="C138" s="168" t="s">
        <v>9</v>
      </c>
      <c r="D138" s="294">
        <v>1</v>
      </c>
      <c r="E138" s="229">
        <v>222786.44</v>
      </c>
      <c r="F138" s="36">
        <f t="shared" si="3"/>
        <v>222786.44</v>
      </c>
    </row>
    <row r="139" spans="1:6" ht="15">
      <c r="A139" s="159" t="s">
        <v>2642</v>
      </c>
      <c r="B139" s="294">
        <v>2010</v>
      </c>
      <c r="C139" s="168" t="s">
        <v>9</v>
      </c>
      <c r="D139" s="294">
        <v>1</v>
      </c>
      <c r="E139" s="227">
        <v>90471.6</v>
      </c>
      <c r="F139" s="36">
        <f t="shared" si="3"/>
        <v>90471.6</v>
      </c>
    </row>
    <row r="140" spans="1:6" ht="15">
      <c r="A140" s="159" t="s">
        <v>1258</v>
      </c>
      <c r="B140" s="294">
        <v>2008</v>
      </c>
      <c r="C140" s="168" t="s">
        <v>9</v>
      </c>
      <c r="D140" s="294">
        <v>5</v>
      </c>
      <c r="E140" s="40">
        <v>130000</v>
      </c>
      <c r="F140" s="36">
        <f t="shared" si="3"/>
        <v>650000</v>
      </c>
    </row>
    <row r="141" spans="1:6" ht="15">
      <c r="A141" s="159" t="s">
        <v>1258</v>
      </c>
      <c r="B141" s="294">
        <v>2009</v>
      </c>
      <c r="C141" s="168" t="s">
        <v>9</v>
      </c>
      <c r="D141" s="294">
        <v>2</v>
      </c>
      <c r="E141" s="40">
        <v>106000</v>
      </c>
      <c r="F141" s="36">
        <f t="shared" si="3"/>
        <v>212000</v>
      </c>
    </row>
    <row r="142" spans="1:6" ht="15">
      <c r="A142" s="159" t="s">
        <v>310</v>
      </c>
      <c r="B142" s="294">
        <v>2008</v>
      </c>
      <c r="C142" s="168" t="s">
        <v>9</v>
      </c>
      <c r="D142" s="294">
        <v>3</v>
      </c>
      <c r="E142" s="40">
        <v>65000</v>
      </c>
      <c r="F142" s="36">
        <f t="shared" si="3"/>
        <v>195000</v>
      </c>
    </row>
    <row r="143" spans="1:6" ht="15">
      <c r="A143" s="159" t="s">
        <v>310</v>
      </c>
      <c r="B143" s="294">
        <v>2008</v>
      </c>
      <c r="C143" s="168" t="s">
        <v>9</v>
      </c>
      <c r="D143" s="294">
        <v>13</v>
      </c>
      <c r="E143" s="40">
        <v>110000</v>
      </c>
      <c r="F143" s="36">
        <f t="shared" si="3"/>
        <v>1430000</v>
      </c>
    </row>
    <row r="144" spans="1:6" ht="15">
      <c r="A144" s="159" t="s">
        <v>310</v>
      </c>
      <c r="B144" s="294">
        <v>2009</v>
      </c>
      <c r="C144" s="168" t="s">
        <v>9</v>
      </c>
      <c r="D144" s="294">
        <v>9</v>
      </c>
      <c r="E144" s="40">
        <v>79000</v>
      </c>
      <c r="F144" s="36">
        <f t="shared" si="3"/>
        <v>711000</v>
      </c>
    </row>
    <row r="145" spans="1:6" ht="15">
      <c r="A145" s="159" t="s">
        <v>313</v>
      </c>
      <c r="B145" s="294">
        <v>2008</v>
      </c>
      <c r="C145" s="168" t="s">
        <v>9</v>
      </c>
      <c r="D145" s="294">
        <v>5</v>
      </c>
      <c r="E145" s="40">
        <v>49500</v>
      </c>
      <c r="F145" s="36">
        <f t="shared" si="3"/>
        <v>247500</v>
      </c>
    </row>
    <row r="146" spans="1:6" ht="15">
      <c r="A146" s="159" t="s">
        <v>282</v>
      </c>
      <c r="B146" s="294">
        <v>2008</v>
      </c>
      <c r="C146" s="168" t="s">
        <v>9</v>
      </c>
      <c r="D146" s="294">
        <v>2</v>
      </c>
      <c r="E146" s="40">
        <v>150000</v>
      </c>
      <c r="F146" s="36">
        <f t="shared" si="3"/>
        <v>300000</v>
      </c>
    </row>
    <row r="147" spans="1:6" ht="15">
      <c r="A147" s="159" t="s">
        <v>1258</v>
      </c>
      <c r="B147" s="294">
        <v>2008</v>
      </c>
      <c r="C147" s="168" t="s">
        <v>9</v>
      </c>
      <c r="D147" s="294">
        <v>5</v>
      </c>
      <c r="E147" s="40">
        <v>116000</v>
      </c>
      <c r="F147" s="36">
        <f t="shared" si="3"/>
        <v>580000</v>
      </c>
    </row>
    <row r="148" spans="1:6" ht="15">
      <c r="A148" s="159" t="s">
        <v>284</v>
      </c>
      <c r="B148" s="294">
        <v>2010</v>
      </c>
      <c r="C148" s="168" t="s">
        <v>9</v>
      </c>
      <c r="D148" s="294">
        <v>1</v>
      </c>
      <c r="E148" s="227">
        <v>222786.49</v>
      </c>
      <c r="F148" s="36">
        <f t="shared" si="3"/>
        <v>222786.49</v>
      </c>
    </row>
    <row r="149" spans="1:6" ht="15">
      <c r="A149" s="159" t="s">
        <v>313</v>
      </c>
      <c r="B149" s="294">
        <v>2008</v>
      </c>
      <c r="C149" s="168" t="s">
        <v>9</v>
      </c>
      <c r="D149" s="294">
        <v>1</v>
      </c>
      <c r="E149" s="40">
        <v>49500</v>
      </c>
      <c r="F149" s="36">
        <f t="shared" si="3"/>
        <v>49500</v>
      </c>
    </row>
    <row r="150" spans="1:6" ht="15">
      <c r="A150" s="159" t="s">
        <v>1108</v>
      </c>
      <c r="B150" s="294">
        <v>2010</v>
      </c>
      <c r="C150" s="168" t="s">
        <v>9</v>
      </c>
      <c r="D150" s="294">
        <v>2</v>
      </c>
      <c r="E150" s="227">
        <v>293019.75</v>
      </c>
      <c r="F150" s="36">
        <f t="shared" si="3"/>
        <v>586039.5</v>
      </c>
    </row>
    <row r="151" spans="1:6" ht="15">
      <c r="A151" s="159" t="s">
        <v>1780</v>
      </c>
      <c r="B151" s="294">
        <v>2010</v>
      </c>
      <c r="C151" s="168" t="s">
        <v>9</v>
      </c>
      <c r="D151" s="294">
        <v>2</v>
      </c>
      <c r="E151" s="227">
        <v>93947.21</v>
      </c>
      <c r="F151" s="36">
        <f t="shared" si="3"/>
        <v>187894.42</v>
      </c>
    </row>
    <row r="152" spans="1:6" ht="15">
      <c r="A152" s="159" t="s">
        <v>1781</v>
      </c>
      <c r="B152" s="294">
        <v>2010</v>
      </c>
      <c r="C152" s="168" t="s">
        <v>9</v>
      </c>
      <c r="D152" s="294">
        <v>2</v>
      </c>
      <c r="E152" s="227">
        <v>95108.07</v>
      </c>
      <c r="F152" s="36">
        <f t="shared" si="3"/>
        <v>190216.14</v>
      </c>
    </row>
    <row r="153" spans="1:6" ht="25.5">
      <c r="A153" s="159" t="s">
        <v>1292</v>
      </c>
      <c r="B153" s="294">
        <v>2010</v>
      </c>
      <c r="C153" s="168" t="s">
        <v>9</v>
      </c>
      <c r="D153" s="294">
        <v>3</v>
      </c>
      <c r="E153" s="227">
        <v>120014.33</v>
      </c>
      <c r="F153" s="36">
        <f t="shared" si="3"/>
        <v>360042.99</v>
      </c>
    </row>
    <row r="154" spans="1:6" ht="15">
      <c r="A154" s="159" t="s">
        <v>1112</v>
      </c>
      <c r="B154" s="294">
        <v>2010</v>
      </c>
      <c r="C154" s="168" t="s">
        <v>9</v>
      </c>
      <c r="D154" s="294">
        <v>3</v>
      </c>
      <c r="E154" s="227">
        <v>309435.34000000003</v>
      </c>
      <c r="F154" s="36">
        <f t="shared" si="3"/>
        <v>928306.02</v>
      </c>
    </row>
    <row r="155" spans="1:6" ht="25.5">
      <c r="A155" s="159" t="s">
        <v>1293</v>
      </c>
      <c r="B155" s="294">
        <v>2010</v>
      </c>
      <c r="C155" s="168" t="s">
        <v>9</v>
      </c>
      <c r="D155" s="294">
        <v>6</v>
      </c>
      <c r="E155" s="227">
        <v>371996.41</v>
      </c>
      <c r="F155" s="36">
        <f t="shared" si="3"/>
        <v>2231978.46</v>
      </c>
    </row>
    <row r="156" spans="1:6" ht="15">
      <c r="A156" s="159" t="s">
        <v>2643</v>
      </c>
      <c r="B156" s="294">
        <v>2010</v>
      </c>
      <c r="C156" s="168" t="s">
        <v>9</v>
      </c>
      <c r="D156" s="294">
        <v>8</v>
      </c>
      <c r="E156" s="227">
        <v>104374.06</v>
      </c>
      <c r="F156" s="36">
        <f t="shared" ref="F156:F205" si="4">+E156*D156</f>
        <v>834992.48</v>
      </c>
    </row>
    <row r="157" spans="1:6" ht="15">
      <c r="A157" s="159" t="s">
        <v>1281</v>
      </c>
      <c r="B157" s="294">
        <v>2010</v>
      </c>
      <c r="C157" s="168" t="s">
        <v>9</v>
      </c>
      <c r="D157" s="294">
        <v>12</v>
      </c>
      <c r="E157" s="227">
        <v>82825.25</v>
      </c>
      <c r="F157" s="36">
        <f t="shared" si="4"/>
        <v>993903</v>
      </c>
    </row>
    <row r="158" spans="1:6" ht="15">
      <c r="A158" s="159" t="s">
        <v>338</v>
      </c>
      <c r="B158" s="294">
        <v>2010</v>
      </c>
      <c r="C158" s="168" t="s">
        <v>9</v>
      </c>
      <c r="D158" s="294">
        <v>5</v>
      </c>
      <c r="E158" s="227">
        <v>79349.63</v>
      </c>
      <c r="F158" s="36">
        <f t="shared" si="4"/>
        <v>396748.15</v>
      </c>
    </row>
    <row r="159" spans="1:6" ht="15">
      <c r="A159" s="159" t="s">
        <v>1294</v>
      </c>
      <c r="B159" s="294">
        <v>2010</v>
      </c>
      <c r="C159" s="168" t="s">
        <v>9</v>
      </c>
      <c r="D159" s="294">
        <v>16</v>
      </c>
      <c r="E159" s="227">
        <v>90471.6</v>
      </c>
      <c r="F159" s="36">
        <f t="shared" si="4"/>
        <v>1447545.6</v>
      </c>
    </row>
    <row r="160" spans="1:6" ht="15">
      <c r="A160" s="159" t="s">
        <v>2644</v>
      </c>
      <c r="B160" s="294">
        <v>2010</v>
      </c>
      <c r="C160" s="168" t="s">
        <v>9</v>
      </c>
      <c r="D160" s="294">
        <v>15</v>
      </c>
      <c r="E160" s="227">
        <v>75874.02</v>
      </c>
      <c r="F160" s="36">
        <f t="shared" si="4"/>
        <v>1138110.3</v>
      </c>
    </row>
    <row r="161" spans="1:6" ht="15">
      <c r="A161" s="159" t="s">
        <v>292</v>
      </c>
      <c r="B161" s="294">
        <v>2010</v>
      </c>
      <c r="C161" s="168" t="s">
        <v>9</v>
      </c>
      <c r="D161" s="294">
        <v>3</v>
      </c>
      <c r="E161" s="227">
        <v>246874.27000000002</v>
      </c>
      <c r="F161" s="36">
        <f t="shared" si="4"/>
        <v>740622.81</v>
      </c>
    </row>
    <row r="162" spans="1:6" ht="15">
      <c r="A162" s="159" t="s">
        <v>310</v>
      </c>
      <c r="B162" s="294">
        <v>2010</v>
      </c>
      <c r="C162" s="168" t="s">
        <v>9</v>
      </c>
      <c r="D162" s="294">
        <v>17</v>
      </c>
      <c r="E162" s="229">
        <v>250349.88999999998</v>
      </c>
      <c r="F162" s="36">
        <f t="shared" si="4"/>
        <v>4255948.13</v>
      </c>
    </row>
    <row r="163" spans="1:6" ht="15">
      <c r="A163" s="159" t="s">
        <v>1295</v>
      </c>
      <c r="B163" s="294">
        <v>2010</v>
      </c>
      <c r="C163" s="168" t="s">
        <v>9</v>
      </c>
      <c r="D163" s="294">
        <v>5</v>
      </c>
      <c r="E163" s="229">
        <v>173886.36000000002</v>
      </c>
      <c r="F163" s="36">
        <f t="shared" si="4"/>
        <v>869431.8</v>
      </c>
    </row>
    <row r="164" spans="1:6" ht="15">
      <c r="A164" s="159" t="s">
        <v>284</v>
      </c>
      <c r="B164" s="294">
        <v>2010</v>
      </c>
      <c r="C164" s="168" t="s">
        <v>9</v>
      </c>
      <c r="D164" s="294">
        <v>3</v>
      </c>
      <c r="E164" s="229">
        <v>222786.44000000003</v>
      </c>
      <c r="F164" s="36">
        <f t="shared" si="4"/>
        <v>668359.32000000007</v>
      </c>
    </row>
    <row r="165" spans="1:6" ht="15">
      <c r="A165" s="159" t="s">
        <v>2635</v>
      </c>
      <c r="B165" s="294">
        <v>2010</v>
      </c>
      <c r="C165" s="168" t="s">
        <v>9</v>
      </c>
      <c r="D165" s="294">
        <v>80</v>
      </c>
      <c r="E165" s="229">
        <f>3070310.44/80</f>
        <v>38378.880499999999</v>
      </c>
      <c r="F165" s="36">
        <f t="shared" si="4"/>
        <v>3070310.44</v>
      </c>
    </row>
    <row r="166" spans="1:6" ht="15">
      <c r="A166" s="159" t="s">
        <v>1285</v>
      </c>
      <c r="B166" s="294">
        <v>2010</v>
      </c>
      <c r="C166" s="168" t="s">
        <v>9</v>
      </c>
      <c r="D166" s="294">
        <v>20</v>
      </c>
      <c r="E166" s="229">
        <f>1922795/20</f>
        <v>96139.75</v>
      </c>
      <c r="F166" s="36">
        <f t="shared" si="4"/>
        <v>1922795</v>
      </c>
    </row>
    <row r="167" spans="1:6" ht="15">
      <c r="A167" s="159" t="s">
        <v>296</v>
      </c>
      <c r="B167" s="294">
        <v>2010</v>
      </c>
      <c r="C167" s="168" t="s">
        <v>9</v>
      </c>
      <c r="D167" s="294">
        <v>3</v>
      </c>
      <c r="E167" s="227">
        <v>535931.36</v>
      </c>
      <c r="F167" s="36">
        <f t="shared" si="4"/>
        <v>1607794.08</v>
      </c>
    </row>
    <row r="168" spans="1:6" ht="15">
      <c r="A168" s="159" t="s">
        <v>2645</v>
      </c>
      <c r="B168" s="294">
        <v>2010</v>
      </c>
      <c r="C168" s="168" t="s">
        <v>9</v>
      </c>
      <c r="D168" s="294">
        <v>5</v>
      </c>
      <c r="E168" s="229">
        <v>112837.78</v>
      </c>
      <c r="F168" s="36">
        <f t="shared" si="4"/>
        <v>564188.9</v>
      </c>
    </row>
    <row r="169" spans="1:6" ht="15">
      <c r="A169" s="159" t="s">
        <v>315</v>
      </c>
      <c r="B169" s="294">
        <v>2010</v>
      </c>
      <c r="C169" s="168" t="s">
        <v>9</v>
      </c>
      <c r="D169" s="294">
        <v>4</v>
      </c>
      <c r="E169" s="227">
        <v>142064.64000000001</v>
      </c>
      <c r="F169" s="36">
        <f t="shared" si="4"/>
        <v>568258.56000000006</v>
      </c>
    </row>
    <row r="170" spans="1:6" ht="15">
      <c r="A170" s="159" t="s">
        <v>316</v>
      </c>
      <c r="B170" s="294">
        <v>2010</v>
      </c>
      <c r="C170" s="168" t="s">
        <v>9</v>
      </c>
      <c r="D170" s="294">
        <v>21</v>
      </c>
      <c r="E170" s="227">
        <f>3480214.08/21</f>
        <v>165724.48000000001</v>
      </c>
      <c r="F170" s="36">
        <f t="shared" si="4"/>
        <v>3480214.08</v>
      </c>
    </row>
    <row r="171" spans="1:6" ht="15">
      <c r="A171" s="159" t="s">
        <v>686</v>
      </c>
      <c r="B171" s="294">
        <v>2010</v>
      </c>
      <c r="C171" s="168" t="s">
        <v>9</v>
      </c>
      <c r="D171" s="294">
        <v>1</v>
      </c>
      <c r="E171" s="227">
        <v>210866.67</v>
      </c>
      <c r="F171" s="36">
        <f t="shared" si="4"/>
        <v>210866.67</v>
      </c>
    </row>
    <row r="172" spans="1:6" ht="15">
      <c r="A172" s="159" t="s">
        <v>686</v>
      </c>
      <c r="B172" s="294">
        <v>2010</v>
      </c>
      <c r="C172" s="168" t="s">
        <v>9</v>
      </c>
      <c r="D172" s="294">
        <v>1</v>
      </c>
      <c r="E172" s="227">
        <v>210866.67</v>
      </c>
      <c r="F172" s="36">
        <f t="shared" si="4"/>
        <v>210866.67</v>
      </c>
    </row>
    <row r="173" spans="1:6" ht="15">
      <c r="A173" s="159" t="s">
        <v>686</v>
      </c>
      <c r="B173" s="294">
        <v>2010</v>
      </c>
      <c r="C173" s="168" t="s">
        <v>9</v>
      </c>
      <c r="D173" s="294">
        <v>1</v>
      </c>
      <c r="E173" s="227">
        <v>210866.67</v>
      </c>
      <c r="F173" s="36">
        <f t="shared" si="4"/>
        <v>210866.67</v>
      </c>
    </row>
    <row r="174" spans="1:6" ht="15">
      <c r="A174" s="159" t="s">
        <v>2646</v>
      </c>
      <c r="B174" s="294">
        <v>2010</v>
      </c>
      <c r="C174" s="168" t="s">
        <v>9</v>
      </c>
      <c r="D174" s="294">
        <v>6</v>
      </c>
      <c r="E174" s="227">
        <v>220000</v>
      </c>
      <c r="F174" s="36">
        <f t="shared" si="4"/>
        <v>1320000</v>
      </c>
    </row>
    <row r="175" spans="1:6" ht="15">
      <c r="A175" s="159" t="s">
        <v>319</v>
      </c>
      <c r="B175" s="294">
        <v>2010</v>
      </c>
      <c r="C175" s="168" t="s">
        <v>9</v>
      </c>
      <c r="D175" s="294">
        <v>3</v>
      </c>
      <c r="E175" s="227">
        <v>218400</v>
      </c>
      <c r="F175" s="36">
        <f t="shared" si="4"/>
        <v>655200</v>
      </c>
    </row>
    <row r="176" spans="1:6" ht="15">
      <c r="A176" s="159" t="s">
        <v>1108</v>
      </c>
      <c r="B176" s="294">
        <v>2010</v>
      </c>
      <c r="C176" s="168" t="s">
        <v>9</v>
      </c>
      <c r="D176" s="294">
        <v>3</v>
      </c>
      <c r="E176" s="227">
        <v>209741.64</v>
      </c>
      <c r="F176" s="36">
        <f t="shared" si="4"/>
        <v>629224.92000000004</v>
      </c>
    </row>
    <row r="177" spans="1:6" ht="15">
      <c r="A177" s="159" t="s">
        <v>1780</v>
      </c>
      <c r="B177" s="294">
        <v>2010</v>
      </c>
      <c r="C177" s="168" t="s">
        <v>9</v>
      </c>
      <c r="D177" s="294">
        <v>6</v>
      </c>
      <c r="E177" s="227">
        <v>81195.69</v>
      </c>
      <c r="F177" s="36">
        <f t="shared" si="4"/>
        <v>487174.14</v>
      </c>
    </row>
    <row r="178" spans="1:6" ht="25.5">
      <c r="A178" s="159" t="s">
        <v>1292</v>
      </c>
      <c r="B178" s="294">
        <v>2010</v>
      </c>
      <c r="C178" s="168" t="s">
        <v>9</v>
      </c>
      <c r="D178" s="294">
        <v>3</v>
      </c>
      <c r="E178" s="227">
        <v>88570.33</v>
      </c>
      <c r="F178" s="36">
        <f t="shared" si="4"/>
        <v>265710.99</v>
      </c>
    </row>
    <row r="179" spans="1:6" ht="15">
      <c r="A179" s="159" t="s">
        <v>1112</v>
      </c>
      <c r="B179" s="294">
        <v>2010</v>
      </c>
      <c r="C179" s="168" t="s">
        <v>9</v>
      </c>
      <c r="D179" s="294">
        <v>3</v>
      </c>
      <c r="E179" s="227">
        <v>206564.57</v>
      </c>
      <c r="F179" s="36">
        <f t="shared" si="4"/>
        <v>619693.71</v>
      </c>
    </row>
    <row r="180" spans="1:6" ht="25.5">
      <c r="A180" s="159" t="s">
        <v>1293</v>
      </c>
      <c r="B180" s="294">
        <v>2010</v>
      </c>
      <c r="C180" s="168" t="s">
        <v>9</v>
      </c>
      <c r="D180" s="294">
        <v>5</v>
      </c>
      <c r="E180" s="227">
        <v>250812.41</v>
      </c>
      <c r="F180" s="36">
        <f t="shared" si="4"/>
        <v>1254062.05</v>
      </c>
    </row>
    <row r="181" spans="1:6" ht="15">
      <c r="A181" s="159" t="s">
        <v>697</v>
      </c>
      <c r="B181" s="294">
        <v>2010</v>
      </c>
      <c r="C181" s="168" t="s">
        <v>9</v>
      </c>
      <c r="D181" s="294">
        <v>1</v>
      </c>
      <c r="E181" s="227">
        <v>346682.73</v>
      </c>
      <c r="F181" s="36">
        <f t="shared" si="4"/>
        <v>346682.73</v>
      </c>
    </row>
    <row r="182" spans="1:6" ht="15">
      <c r="A182" s="159" t="s">
        <v>2643</v>
      </c>
      <c r="B182" s="294">
        <v>2010</v>
      </c>
      <c r="C182" s="168" t="s">
        <v>9</v>
      </c>
      <c r="D182" s="294">
        <v>7</v>
      </c>
      <c r="E182" s="227">
        <v>108481.86</v>
      </c>
      <c r="F182" s="36">
        <f t="shared" si="4"/>
        <v>759373.02</v>
      </c>
    </row>
    <row r="183" spans="1:6" ht="15">
      <c r="A183" s="159" t="s">
        <v>1281</v>
      </c>
      <c r="B183" s="294">
        <v>2010</v>
      </c>
      <c r="C183" s="168" t="s">
        <v>9</v>
      </c>
      <c r="D183" s="294">
        <v>10</v>
      </c>
      <c r="E183" s="229">
        <v>99632.29</v>
      </c>
      <c r="F183" s="36">
        <f t="shared" si="4"/>
        <v>996322.89999999991</v>
      </c>
    </row>
    <row r="184" spans="1:6" ht="15">
      <c r="A184" s="159" t="s">
        <v>338</v>
      </c>
      <c r="B184" s="294">
        <v>2010</v>
      </c>
      <c r="C184" s="168" t="s">
        <v>9</v>
      </c>
      <c r="D184" s="294">
        <v>4</v>
      </c>
      <c r="E184" s="227">
        <v>73821.05</v>
      </c>
      <c r="F184" s="36">
        <f t="shared" si="4"/>
        <v>295284.2</v>
      </c>
    </row>
    <row r="185" spans="1:6" ht="15">
      <c r="A185" s="159" t="s">
        <v>1294</v>
      </c>
      <c r="B185" s="294">
        <v>2010</v>
      </c>
      <c r="C185" s="168" t="s">
        <v>9</v>
      </c>
      <c r="D185" s="294">
        <v>17</v>
      </c>
      <c r="E185" s="227">
        <v>77508.37</v>
      </c>
      <c r="F185" s="36">
        <f t="shared" si="4"/>
        <v>1317642.29</v>
      </c>
    </row>
    <row r="186" spans="1:6" ht="15">
      <c r="A186" s="159" t="s">
        <v>2644</v>
      </c>
      <c r="B186" s="294">
        <v>2010</v>
      </c>
      <c r="C186" s="168" t="s">
        <v>9</v>
      </c>
      <c r="D186" s="294">
        <v>2</v>
      </c>
      <c r="E186" s="229">
        <v>62759.09</v>
      </c>
      <c r="F186" s="36">
        <f t="shared" si="4"/>
        <v>125518.18</v>
      </c>
    </row>
    <row r="187" spans="1:6" ht="15">
      <c r="A187" s="159" t="s">
        <v>2647</v>
      </c>
      <c r="B187" s="294">
        <v>2010</v>
      </c>
      <c r="C187" s="168" t="s">
        <v>9</v>
      </c>
      <c r="D187" s="294">
        <v>8</v>
      </c>
      <c r="E187" s="227">
        <v>70133.73</v>
      </c>
      <c r="F187" s="36">
        <f t="shared" si="4"/>
        <v>561069.84</v>
      </c>
    </row>
    <row r="188" spans="1:6" ht="15">
      <c r="A188" s="159" t="s">
        <v>292</v>
      </c>
      <c r="B188" s="294">
        <v>2010</v>
      </c>
      <c r="C188" s="168" t="s">
        <v>9</v>
      </c>
      <c r="D188" s="294">
        <v>2</v>
      </c>
      <c r="E188" s="227">
        <v>206564.57</v>
      </c>
      <c r="F188" s="36">
        <f t="shared" si="4"/>
        <v>413129.14</v>
      </c>
    </row>
    <row r="189" spans="1:6" ht="15">
      <c r="A189" s="159" t="s">
        <v>310</v>
      </c>
      <c r="B189" s="294">
        <v>2010</v>
      </c>
      <c r="C189" s="168" t="s">
        <v>9</v>
      </c>
      <c r="D189" s="294">
        <v>19</v>
      </c>
      <c r="E189" s="227">
        <v>206564.57</v>
      </c>
      <c r="F189" s="36">
        <f t="shared" si="4"/>
        <v>3924726.83</v>
      </c>
    </row>
    <row r="190" spans="1:6" ht="15">
      <c r="A190" s="159" t="s">
        <v>1295</v>
      </c>
      <c r="B190" s="294">
        <v>2010</v>
      </c>
      <c r="C190" s="168" t="s">
        <v>9</v>
      </c>
      <c r="D190" s="294">
        <v>4</v>
      </c>
      <c r="E190" s="227">
        <v>169691.37</v>
      </c>
      <c r="F190" s="36">
        <f t="shared" si="4"/>
        <v>678765.48</v>
      </c>
    </row>
    <row r="191" spans="1:6" ht="15">
      <c r="A191" s="159" t="s">
        <v>284</v>
      </c>
      <c r="B191" s="294">
        <v>2010</v>
      </c>
      <c r="C191" s="168" t="s">
        <v>9</v>
      </c>
      <c r="D191" s="294">
        <v>5</v>
      </c>
      <c r="E191" s="227">
        <v>237189.15</v>
      </c>
      <c r="F191" s="36">
        <f t="shared" si="4"/>
        <v>1185945.75</v>
      </c>
    </row>
    <row r="192" spans="1:6" ht="15">
      <c r="A192" s="159" t="s">
        <v>2635</v>
      </c>
      <c r="B192" s="294">
        <v>2010</v>
      </c>
      <c r="C192" s="168" t="s">
        <v>9</v>
      </c>
      <c r="D192" s="227">
        <v>65</v>
      </c>
      <c r="E192" s="229">
        <f>2480184.2/65</f>
        <v>38156.68</v>
      </c>
      <c r="F192" s="36">
        <f t="shared" si="4"/>
        <v>2480184.2000000002</v>
      </c>
    </row>
    <row r="193" spans="1:6" ht="15">
      <c r="A193" s="159" t="s">
        <v>1285</v>
      </c>
      <c r="B193" s="294">
        <v>2010</v>
      </c>
      <c r="C193" s="168" t="s">
        <v>9</v>
      </c>
      <c r="D193" s="294">
        <v>19</v>
      </c>
      <c r="E193" s="227">
        <f>1735228.39/19</f>
        <v>91327.81</v>
      </c>
      <c r="F193" s="36">
        <f t="shared" si="4"/>
        <v>1735228.39</v>
      </c>
    </row>
    <row r="194" spans="1:6" ht="15">
      <c r="A194" s="159" t="s">
        <v>296</v>
      </c>
      <c r="B194" s="294">
        <v>2010</v>
      </c>
      <c r="C194" s="168" t="s">
        <v>9</v>
      </c>
      <c r="D194" s="294">
        <v>2</v>
      </c>
      <c r="E194" s="227">
        <v>416821.35</v>
      </c>
      <c r="F194" s="36">
        <f t="shared" si="4"/>
        <v>833642.7</v>
      </c>
    </row>
    <row r="195" spans="1:6" ht="15">
      <c r="A195" s="159" t="s">
        <v>2645</v>
      </c>
      <c r="B195" s="294">
        <v>2010</v>
      </c>
      <c r="C195" s="168" t="s">
        <v>9</v>
      </c>
      <c r="D195" s="294">
        <v>4</v>
      </c>
      <c r="E195" s="227">
        <v>107853.97</v>
      </c>
      <c r="F195" s="36">
        <f t="shared" si="4"/>
        <v>431415.88</v>
      </c>
    </row>
    <row r="196" spans="1:6" ht="15">
      <c r="A196" s="159" t="s">
        <v>315</v>
      </c>
      <c r="B196" s="294">
        <v>2010</v>
      </c>
      <c r="C196" s="168" t="s">
        <v>9</v>
      </c>
      <c r="D196" s="294">
        <v>8</v>
      </c>
      <c r="E196" s="227">
        <v>140187.76</v>
      </c>
      <c r="F196" s="36">
        <f t="shared" si="4"/>
        <v>1121502.08</v>
      </c>
    </row>
    <row r="197" spans="1:6" ht="15">
      <c r="A197" s="159" t="s">
        <v>316</v>
      </c>
      <c r="B197" s="294">
        <v>2010</v>
      </c>
      <c r="C197" s="168" t="s">
        <v>9</v>
      </c>
      <c r="D197" s="294">
        <v>15</v>
      </c>
      <c r="E197" s="227">
        <v>168928.92</v>
      </c>
      <c r="F197" s="36">
        <f t="shared" si="4"/>
        <v>2533933.8000000003</v>
      </c>
    </row>
    <row r="198" spans="1:6" ht="15">
      <c r="A198" s="159" t="s">
        <v>686</v>
      </c>
      <c r="B198" s="294">
        <v>2010</v>
      </c>
      <c r="C198" s="168" t="s">
        <v>9</v>
      </c>
      <c r="D198" s="294">
        <v>2</v>
      </c>
      <c r="E198" s="227">
        <v>222000</v>
      </c>
      <c r="F198" s="36">
        <f t="shared" si="4"/>
        <v>444000</v>
      </c>
    </row>
    <row r="199" spans="1:6" ht="15">
      <c r="A199" s="159" t="s">
        <v>2646</v>
      </c>
      <c r="B199" s="294">
        <v>2010</v>
      </c>
      <c r="C199" s="168" t="s">
        <v>9</v>
      </c>
      <c r="D199" s="294">
        <v>4</v>
      </c>
      <c r="E199" s="227">
        <v>264900</v>
      </c>
      <c r="F199" s="36">
        <f t="shared" si="4"/>
        <v>1059600</v>
      </c>
    </row>
    <row r="200" spans="1:6" ht="15">
      <c r="A200" s="159" t="s">
        <v>319</v>
      </c>
      <c r="B200" s="294">
        <v>2010</v>
      </c>
      <c r="C200" s="168" t="s">
        <v>9</v>
      </c>
      <c r="D200" s="294">
        <v>2</v>
      </c>
      <c r="E200" s="227">
        <v>222624</v>
      </c>
      <c r="F200" s="36">
        <f t="shared" si="4"/>
        <v>445248</v>
      </c>
    </row>
    <row r="201" spans="1:6" ht="25.5">
      <c r="A201" s="159" t="s">
        <v>2648</v>
      </c>
      <c r="B201" s="294">
        <v>2010</v>
      </c>
      <c r="C201" s="168" t="s">
        <v>9</v>
      </c>
      <c r="D201" s="294">
        <v>10</v>
      </c>
      <c r="E201" s="227">
        <f>1060000/10</f>
        <v>106000</v>
      </c>
      <c r="F201" s="36">
        <f t="shared" si="4"/>
        <v>1060000</v>
      </c>
    </row>
    <row r="202" spans="1:6" ht="15">
      <c r="A202" s="159" t="s">
        <v>2649</v>
      </c>
      <c r="B202" s="294">
        <v>2010</v>
      </c>
      <c r="C202" s="168" t="s">
        <v>9</v>
      </c>
      <c r="D202" s="295">
        <v>5</v>
      </c>
      <c r="E202" s="296">
        <f>38760</f>
        <v>38760</v>
      </c>
      <c r="F202" s="36">
        <f t="shared" si="4"/>
        <v>193800</v>
      </c>
    </row>
    <row r="203" spans="1:6" ht="15">
      <c r="A203" s="159" t="s">
        <v>2639</v>
      </c>
      <c r="B203" s="294">
        <v>2010</v>
      </c>
      <c r="C203" s="168" t="s">
        <v>9</v>
      </c>
      <c r="D203" s="295">
        <v>5</v>
      </c>
      <c r="E203" s="296">
        <f>37560</f>
        <v>37560</v>
      </c>
      <c r="F203" s="36">
        <f t="shared" si="4"/>
        <v>187800</v>
      </c>
    </row>
    <row r="204" spans="1:6" ht="25.5">
      <c r="A204" s="159" t="s">
        <v>2640</v>
      </c>
      <c r="B204" s="294">
        <v>2010</v>
      </c>
      <c r="C204" s="168" t="s">
        <v>9</v>
      </c>
      <c r="D204" s="295">
        <v>5</v>
      </c>
      <c r="E204" s="296">
        <f>42240</f>
        <v>42240</v>
      </c>
      <c r="F204" s="36">
        <f t="shared" si="4"/>
        <v>211200</v>
      </c>
    </row>
    <row r="205" spans="1:6" ht="38.25">
      <c r="A205" s="159" t="s">
        <v>2650</v>
      </c>
      <c r="B205" s="294">
        <v>2010</v>
      </c>
      <c r="C205" s="168" t="s">
        <v>9</v>
      </c>
      <c r="D205" s="297">
        <v>1</v>
      </c>
      <c r="E205" s="296">
        <v>384000</v>
      </c>
      <c r="F205" s="36">
        <f t="shared" si="4"/>
        <v>384000</v>
      </c>
    </row>
    <row r="206" spans="1:6" s="110" customFormat="1">
      <c r="A206" s="165" t="s">
        <v>850</v>
      </c>
      <c r="B206" s="165">
        <v>2013</v>
      </c>
      <c r="C206" s="165" t="s">
        <v>9</v>
      </c>
      <c r="D206" s="165">
        <v>1</v>
      </c>
      <c r="E206" s="44">
        <v>178200</v>
      </c>
      <c r="F206" s="44">
        <f>+E206*D206</f>
        <v>178200</v>
      </c>
    </row>
    <row r="207" spans="1:6" ht="15">
      <c r="A207" s="60" t="s">
        <v>123</v>
      </c>
      <c r="B207" s="60"/>
      <c r="C207" s="60"/>
      <c r="D207" s="61">
        <f>SUM(D6:D206)</f>
        <v>1234</v>
      </c>
      <c r="E207" s="61"/>
      <c r="F207" s="61">
        <f>SUM(F6:F206)</f>
        <v>191483345.23999995</v>
      </c>
    </row>
    <row r="208" spans="1:6">
      <c r="A208" s="298"/>
      <c r="B208" s="116"/>
      <c r="C208" s="116"/>
      <c r="D208" s="116"/>
      <c r="E208" s="116"/>
      <c r="F208" s="116"/>
    </row>
    <row r="209" spans="5:6">
      <c r="E209" s="299"/>
    </row>
    <row r="211" spans="5:6">
      <c r="F211" s="299"/>
    </row>
  </sheetData>
  <mergeCells count="8">
    <mergeCell ref="A207:C207"/>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04"/>
  <sheetViews>
    <sheetView topLeftCell="A374" workbookViewId="0">
      <selection activeCell="I400" sqref="I400"/>
    </sheetView>
  </sheetViews>
  <sheetFormatPr defaultRowHeight="12.75"/>
  <cols>
    <col min="1" max="1" width="34.85546875" style="94" customWidth="1"/>
    <col min="2" max="2" width="12.7109375" style="94" customWidth="1"/>
    <col min="3" max="3" width="11.85546875" style="94" customWidth="1"/>
    <col min="4" max="4" width="10.28515625" style="94" customWidth="1"/>
    <col min="5" max="5" width="12.28515625" style="94" customWidth="1"/>
    <col min="6" max="6" width="17.7109375" style="94" customWidth="1"/>
    <col min="7" max="16384" width="9.140625" style="94"/>
  </cols>
  <sheetData>
    <row r="1" spans="1:6" ht="21" customHeight="1">
      <c r="A1" s="88" t="s">
        <v>2310</v>
      </c>
      <c r="B1" s="88"/>
      <c r="C1" s="88"/>
      <c r="D1" s="88"/>
      <c r="E1" s="88"/>
      <c r="F1" s="88"/>
    </row>
    <row r="2" spans="1:6">
      <c r="A2" s="95"/>
      <c r="B2" s="96"/>
      <c r="C2" s="96"/>
      <c r="D2" s="96"/>
      <c r="E2" s="96"/>
      <c r="F2" s="96"/>
    </row>
    <row r="3" spans="1:6" s="97"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02" customFormat="1" ht="15">
      <c r="A6" s="126" t="s">
        <v>2311</v>
      </c>
      <c r="B6" s="284">
        <v>2000</v>
      </c>
      <c r="C6" s="34" t="s">
        <v>9</v>
      </c>
      <c r="D6" s="138">
        <v>4</v>
      </c>
      <c r="E6" s="12">
        <v>298052</v>
      </c>
      <c r="F6" s="36">
        <f>+E6*D6</f>
        <v>1192208</v>
      </c>
    </row>
    <row r="7" spans="1:6" ht="25.5">
      <c r="A7" s="181" t="s">
        <v>2312</v>
      </c>
      <c r="B7" s="284">
        <v>2001</v>
      </c>
      <c r="C7" s="34" t="s">
        <v>9</v>
      </c>
      <c r="D7" s="138">
        <v>1</v>
      </c>
      <c r="E7" s="12">
        <v>473286</v>
      </c>
      <c r="F7" s="36">
        <f t="shared" ref="F7:F70" si="0">+E7*D7</f>
        <v>473286</v>
      </c>
    </row>
    <row r="8" spans="1:6" ht="25.5">
      <c r="A8" s="126" t="s">
        <v>2313</v>
      </c>
      <c r="B8" s="284">
        <v>2001</v>
      </c>
      <c r="C8" s="34" t="s">
        <v>9</v>
      </c>
      <c r="D8" s="138">
        <v>2</v>
      </c>
      <c r="E8" s="12">
        <v>517140</v>
      </c>
      <c r="F8" s="36">
        <f t="shared" si="0"/>
        <v>1034280</v>
      </c>
    </row>
    <row r="9" spans="1:6" ht="25.5">
      <c r="A9" s="126" t="s">
        <v>852</v>
      </c>
      <c r="B9" s="284">
        <v>2005</v>
      </c>
      <c r="C9" s="34" t="s">
        <v>9</v>
      </c>
      <c r="D9" s="138">
        <v>3</v>
      </c>
      <c r="E9" s="12">
        <v>542825</v>
      </c>
      <c r="F9" s="36">
        <f t="shared" si="0"/>
        <v>1628475</v>
      </c>
    </row>
    <row r="10" spans="1:6" ht="25.5">
      <c r="A10" s="126" t="s">
        <v>854</v>
      </c>
      <c r="B10" s="284">
        <v>2005</v>
      </c>
      <c r="C10" s="34" t="s">
        <v>9</v>
      </c>
      <c r="D10" s="138">
        <v>5</v>
      </c>
      <c r="E10" s="12">
        <v>527277</v>
      </c>
      <c r="F10" s="36">
        <f t="shared" si="0"/>
        <v>2636385</v>
      </c>
    </row>
    <row r="11" spans="1:6" ht="51">
      <c r="A11" s="126" t="s">
        <v>859</v>
      </c>
      <c r="B11" s="284">
        <v>2005</v>
      </c>
      <c r="C11" s="34" t="s">
        <v>9</v>
      </c>
      <c r="D11" s="138">
        <v>3</v>
      </c>
      <c r="E11" s="12">
        <v>244300</v>
      </c>
      <c r="F11" s="36">
        <f t="shared" si="0"/>
        <v>732900</v>
      </c>
    </row>
    <row r="12" spans="1:6" ht="51">
      <c r="A12" s="126" t="s">
        <v>2314</v>
      </c>
      <c r="B12" s="38">
        <v>2007</v>
      </c>
      <c r="C12" s="34" t="s">
        <v>9</v>
      </c>
      <c r="D12" s="138">
        <v>2</v>
      </c>
      <c r="E12" s="12">
        <v>259100</v>
      </c>
      <c r="F12" s="36">
        <f t="shared" si="0"/>
        <v>518200</v>
      </c>
    </row>
    <row r="13" spans="1:6" ht="15">
      <c r="A13" s="126" t="s">
        <v>2315</v>
      </c>
      <c r="B13" s="38">
        <v>2005</v>
      </c>
      <c r="C13" s="34" t="s">
        <v>9</v>
      </c>
      <c r="D13" s="138">
        <v>8</v>
      </c>
      <c r="E13" s="12">
        <v>325956.125</v>
      </c>
      <c r="F13" s="36">
        <f t="shared" si="0"/>
        <v>2607649</v>
      </c>
    </row>
    <row r="14" spans="1:6" ht="15">
      <c r="A14" s="126" t="s">
        <v>2316</v>
      </c>
      <c r="B14" s="38">
        <v>2006</v>
      </c>
      <c r="C14" s="34" t="s">
        <v>9</v>
      </c>
      <c r="D14" s="138">
        <v>1</v>
      </c>
      <c r="E14" s="12">
        <v>310387</v>
      </c>
      <c r="F14" s="36">
        <f t="shared" si="0"/>
        <v>310387</v>
      </c>
    </row>
    <row r="15" spans="1:6" ht="51">
      <c r="A15" s="126" t="s">
        <v>875</v>
      </c>
      <c r="B15" s="38">
        <v>2008</v>
      </c>
      <c r="C15" s="34" t="s">
        <v>9</v>
      </c>
      <c r="D15" s="138">
        <v>12</v>
      </c>
      <c r="E15" s="12">
        <v>267300</v>
      </c>
      <c r="F15" s="36">
        <f t="shared" si="0"/>
        <v>3207600</v>
      </c>
    </row>
    <row r="16" spans="1:6" ht="51">
      <c r="A16" s="52" t="s">
        <v>878</v>
      </c>
      <c r="B16" s="38">
        <v>2008</v>
      </c>
      <c r="C16" s="34" t="s">
        <v>9</v>
      </c>
      <c r="D16" s="138">
        <v>2</v>
      </c>
      <c r="E16" s="12">
        <v>267300</v>
      </c>
      <c r="F16" s="36">
        <f t="shared" si="0"/>
        <v>534600</v>
      </c>
    </row>
    <row r="17" spans="1:6" ht="63.75">
      <c r="A17" s="52" t="s">
        <v>881</v>
      </c>
      <c r="B17" s="38">
        <v>2008</v>
      </c>
      <c r="C17" s="34" t="s">
        <v>9</v>
      </c>
      <c r="D17" s="138">
        <v>2</v>
      </c>
      <c r="E17" s="12">
        <v>384240</v>
      </c>
      <c r="F17" s="36">
        <f t="shared" si="0"/>
        <v>768480</v>
      </c>
    </row>
    <row r="18" spans="1:6" ht="15">
      <c r="A18" s="52" t="s">
        <v>2317</v>
      </c>
      <c r="B18" s="38">
        <v>2005</v>
      </c>
      <c r="C18" s="34" t="s">
        <v>9</v>
      </c>
      <c r="D18" s="138">
        <v>1</v>
      </c>
      <c r="E18" s="12">
        <v>547261</v>
      </c>
      <c r="F18" s="36">
        <f t="shared" si="0"/>
        <v>547261</v>
      </c>
    </row>
    <row r="19" spans="1:6" ht="15">
      <c r="A19" s="52" t="s">
        <v>873</v>
      </c>
      <c r="B19" s="38">
        <v>2005</v>
      </c>
      <c r="C19" s="34" t="s">
        <v>9</v>
      </c>
      <c r="D19" s="138">
        <v>1</v>
      </c>
      <c r="E19" s="12">
        <v>547261</v>
      </c>
      <c r="F19" s="36">
        <f t="shared" si="0"/>
        <v>547261</v>
      </c>
    </row>
    <row r="20" spans="1:6" ht="15">
      <c r="A20" s="52" t="s">
        <v>2318</v>
      </c>
      <c r="B20" s="38">
        <v>2008</v>
      </c>
      <c r="C20" s="34" t="s">
        <v>9</v>
      </c>
      <c r="D20" s="138">
        <v>1</v>
      </c>
      <c r="E20" s="12">
        <v>3187683</v>
      </c>
      <c r="F20" s="36">
        <f t="shared" si="0"/>
        <v>3187683</v>
      </c>
    </row>
    <row r="21" spans="1:6" ht="25.5">
      <c r="A21" s="52" t="s">
        <v>892</v>
      </c>
      <c r="B21" s="38">
        <v>2008</v>
      </c>
      <c r="C21" s="34" t="s">
        <v>9</v>
      </c>
      <c r="D21" s="138">
        <v>1</v>
      </c>
      <c r="E21" s="12">
        <v>150000</v>
      </c>
      <c r="F21" s="36">
        <f t="shared" si="0"/>
        <v>150000</v>
      </c>
    </row>
    <row r="22" spans="1:6" ht="25.5">
      <c r="A22" s="52" t="s">
        <v>892</v>
      </c>
      <c r="B22" s="38">
        <v>2008</v>
      </c>
      <c r="C22" s="34" t="s">
        <v>9</v>
      </c>
      <c r="D22" s="285">
        <v>9</v>
      </c>
      <c r="E22" s="12">
        <v>150000</v>
      </c>
      <c r="F22" s="36">
        <f t="shared" si="0"/>
        <v>1350000</v>
      </c>
    </row>
    <row r="23" spans="1:6" ht="25.5">
      <c r="A23" s="52" t="s">
        <v>893</v>
      </c>
      <c r="B23" s="38">
        <v>2008</v>
      </c>
      <c r="C23" s="34" t="s">
        <v>9</v>
      </c>
      <c r="D23" s="138">
        <v>1</v>
      </c>
      <c r="E23" s="12">
        <v>277000</v>
      </c>
      <c r="F23" s="36">
        <f t="shared" si="0"/>
        <v>277000</v>
      </c>
    </row>
    <row r="24" spans="1:6" ht="15">
      <c r="A24" s="52" t="s">
        <v>1186</v>
      </c>
      <c r="B24" s="38">
        <v>2009</v>
      </c>
      <c r="C24" s="34" t="s">
        <v>9</v>
      </c>
      <c r="D24" s="138">
        <v>1</v>
      </c>
      <c r="E24" s="12">
        <v>391758</v>
      </c>
      <c r="F24" s="36">
        <f t="shared" si="0"/>
        <v>391758</v>
      </c>
    </row>
    <row r="25" spans="1:6" ht="15">
      <c r="A25" s="52" t="s">
        <v>2319</v>
      </c>
      <c r="B25" s="38">
        <v>2008</v>
      </c>
      <c r="C25" s="34" t="s">
        <v>9</v>
      </c>
      <c r="D25" s="138">
        <v>3</v>
      </c>
      <c r="E25" s="12">
        <v>267300</v>
      </c>
      <c r="F25" s="36">
        <f t="shared" si="0"/>
        <v>801900</v>
      </c>
    </row>
    <row r="26" spans="1:6" ht="15">
      <c r="A26" s="52" t="s">
        <v>2319</v>
      </c>
      <c r="B26" s="38">
        <v>2008</v>
      </c>
      <c r="C26" s="34" t="s">
        <v>9</v>
      </c>
      <c r="D26" s="138">
        <v>1</v>
      </c>
      <c r="E26" s="12">
        <v>241700</v>
      </c>
      <c r="F26" s="36">
        <f t="shared" si="0"/>
        <v>241700</v>
      </c>
    </row>
    <row r="27" spans="1:6" ht="15">
      <c r="A27" s="52" t="s">
        <v>2320</v>
      </c>
      <c r="B27" s="38">
        <v>2008</v>
      </c>
      <c r="C27" s="34" t="s">
        <v>9</v>
      </c>
      <c r="D27" s="138">
        <v>2</v>
      </c>
      <c r="E27" s="12">
        <v>314200</v>
      </c>
      <c r="F27" s="36">
        <f t="shared" si="0"/>
        <v>628400</v>
      </c>
    </row>
    <row r="28" spans="1:6" ht="15">
      <c r="A28" s="52" t="s">
        <v>2321</v>
      </c>
      <c r="B28" s="38">
        <v>2008</v>
      </c>
      <c r="C28" s="34" t="s">
        <v>9</v>
      </c>
      <c r="D28" s="285">
        <v>4</v>
      </c>
      <c r="E28" s="12">
        <v>404685</v>
      </c>
      <c r="F28" s="36">
        <f t="shared" si="0"/>
        <v>1618740</v>
      </c>
    </row>
    <row r="29" spans="1:6" ht="15">
      <c r="A29" s="52" t="s">
        <v>10</v>
      </c>
      <c r="B29" s="38">
        <v>2008</v>
      </c>
      <c r="C29" s="34" t="s">
        <v>9</v>
      </c>
      <c r="D29" s="138">
        <v>1</v>
      </c>
      <c r="E29" s="12">
        <v>267300</v>
      </c>
      <c r="F29" s="36">
        <f t="shared" si="0"/>
        <v>267300</v>
      </c>
    </row>
    <row r="30" spans="1:6" ht="15">
      <c r="A30" s="52" t="s">
        <v>10</v>
      </c>
      <c r="B30" s="38">
        <v>2008</v>
      </c>
      <c r="C30" s="34" t="s">
        <v>9</v>
      </c>
      <c r="D30" s="138">
        <v>1</v>
      </c>
      <c r="E30" s="12">
        <v>267300</v>
      </c>
      <c r="F30" s="36">
        <f t="shared" si="0"/>
        <v>267300</v>
      </c>
    </row>
    <row r="31" spans="1:6" ht="15">
      <c r="A31" s="52" t="s">
        <v>898</v>
      </c>
      <c r="B31" s="38">
        <v>2008</v>
      </c>
      <c r="C31" s="34" t="s">
        <v>9</v>
      </c>
      <c r="D31" s="138">
        <v>1</v>
      </c>
      <c r="E31" s="12">
        <v>404685</v>
      </c>
      <c r="F31" s="36">
        <f t="shared" si="0"/>
        <v>404685</v>
      </c>
    </row>
    <row r="32" spans="1:6" ht="15">
      <c r="A32" s="52" t="s">
        <v>10</v>
      </c>
      <c r="B32" s="38">
        <v>2008</v>
      </c>
      <c r="C32" s="34" t="s">
        <v>9</v>
      </c>
      <c r="D32" s="138">
        <v>2</v>
      </c>
      <c r="E32" s="12">
        <v>267300</v>
      </c>
      <c r="F32" s="36">
        <f t="shared" si="0"/>
        <v>534600</v>
      </c>
    </row>
    <row r="33" spans="1:6" ht="15">
      <c r="A33" s="52" t="s">
        <v>2319</v>
      </c>
      <c r="B33" s="38">
        <v>2007</v>
      </c>
      <c r="C33" s="34" t="s">
        <v>9</v>
      </c>
      <c r="D33" s="138">
        <v>2</v>
      </c>
      <c r="E33" s="12">
        <v>241700</v>
      </c>
      <c r="F33" s="36">
        <f t="shared" si="0"/>
        <v>483400</v>
      </c>
    </row>
    <row r="34" spans="1:6" ht="15">
      <c r="A34" s="52" t="s">
        <v>2319</v>
      </c>
      <c r="B34" s="38">
        <v>2008</v>
      </c>
      <c r="C34" s="34" t="s">
        <v>9</v>
      </c>
      <c r="D34" s="138">
        <v>1</v>
      </c>
      <c r="E34" s="12">
        <v>267300</v>
      </c>
      <c r="F34" s="36">
        <f t="shared" si="0"/>
        <v>267300</v>
      </c>
    </row>
    <row r="35" spans="1:6" ht="15">
      <c r="A35" s="52" t="s">
        <v>2322</v>
      </c>
      <c r="B35" s="38">
        <v>2005</v>
      </c>
      <c r="C35" s="34" t="s">
        <v>9</v>
      </c>
      <c r="D35" s="138">
        <v>1</v>
      </c>
      <c r="E35" s="12">
        <v>547261</v>
      </c>
      <c r="F35" s="36">
        <f t="shared" si="0"/>
        <v>547261</v>
      </c>
    </row>
    <row r="36" spans="1:6" ht="25.5">
      <c r="A36" s="286" t="s">
        <v>2323</v>
      </c>
      <c r="B36" s="287">
        <v>2005</v>
      </c>
      <c r="C36" s="34" t="s">
        <v>9</v>
      </c>
      <c r="D36" s="138">
        <v>1</v>
      </c>
      <c r="E36" s="12">
        <v>532939.26</v>
      </c>
      <c r="F36" s="36">
        <f t="shared" si="0"/>
        <v>532939.26</v>
      </c>
    </row>
    <row r="37" spans="1:6" ht="25.5">
      <c r="A37" s="286" t="s">
        <v>2324</v>
      </c>
      <c r="B37" s="287">
        <v>2005</v>
      </c>
      <c r="C37" s="34" t="s">
        <v>9</v>
      </c>
      <c r="D37" s="138">
        <v>1</v>
      </c>
      <c r="E37" s="12">
        <v>532939.26</v>
      </c>
      <c r="F37" s="36">
        <f t="shared" si="0"/>
        <v>532939.26</v>
      </c>
    </row>
    <row r="38" spans="1:6" ht="25.5">
      <c r="A38" s="286" t="s">
        <v>2325</v>
      </c>
      <c r="B38" s="287">
        <v>2007</v>
      </c>
      <c r="C38" s="34" t="s">
        <v>9</v>
      </c>
      <c r="D38" s="138">
        <v>1</v>
      </c>
      <c r="E38" s="12">
        <v>283300</v>
      </c>
      <c r="F38" s="36">
        <f t="shared" si="0"/>
        <v>283300</v>
      </c>
    </row>
    <row r="39" spans="1:6" ht="15">
      <c r="A39" s="286" t="s">
        <v>2326</v>
      </c>
      <c r="B39" s="287">
        <v>2008</v>
      </c>
      <c r="C39" s="34" t="s">
        <v>9</v>
      </c>
      <c r="D39" s="138">
        <v>2</v>
      </c>
      <c r="E39" s="12">
        <v>141510</v>
      </c>
      <c r="F39" s="36">
        <f t="shared" si="0"/>
        <v>283020</v>
      </c>
    </row>
    <row r="40" spans="1:6" ht="25.5">
      <c r="A40" s="286" t="s">
        <v>2327</v>
      </c>
      <c r="B40" s="287">
        <v>2008</v>
      </c>
      <c r="C40" s="34" t="s">
        <v>9</v>
      </c>
      <c r="D40" s="138">
        <v>1</v>
      </c>
      <c r="E40" s="12">
        <v>384271</v>
      </c>
      <c r="F40" s="36">
        <f t="shared" si="0"/>
        <v>384271</v>
      </c>
    </row>
    <row r="41" spans="1:6" ht="15">
      <c r="A41" s="286" t="s">
        <v>2328</v>
      </c>
      <c r="B41" s="287">
        <v>2007</v>
      </c>
      <c r="C41" s="34" t="s">
        <v>9</v>
      </c>
      <c r="D41" s="138">
        <v>2</v>
      </c>
      <c r="E41" s="12">
        <v>414232.5</v>
      </c>
      <c r="F41" s="36">
        <f t="shared" si="0"/>
        <v>828465</v>
      </c>
    </row>
    <row r="42" spans="1:6" ht="15">
      <c r="A42" s="286" t="s">
        <v>2329</v>
      </c>
      <c r="B42" s="287">
        <v>2010</v>
      </c>
      <c r="C42" s="34" t="s">
        <v>9</v>
      </c>
      <c r="D42" s="138">
        <v>5</v>
      </c>
      <c r="E42" s="12">
        <v>202800</v>
      </c>
      <c r="F42" s="36">
        <f t="shared" si="0"/>
        <v>1014000</v>
      </c>
    </row>
    <row r="43" spans="1:6" ht="25.5">
      <c r="A43" s="286" t="s">
        <v>2330</v>
      </c>
      <c r="B43" s="287">
        <v>2007</v>
      </c>
      <c r="C43" s="34" t="s">
        <v>9</v>
      </c>
      <c r="D43" s="138">
        <v>1</v>
      </c>
      <c r="E43" s="12">
        <v>283300</v>
      </c>
      <c r="F43" s="36">
        <f t="shared" si="0"/>
        <v>283300</v>
      </c>
    </row>
    <row r="44" spans="1:6" ht="25.5">
      <c r="A44" s="286" t="s">
        <v>2331</v>
      </c>
      <c r="B44" s="287">
        <v>2008</v>
      </c>
      <c r="C44" s="34" t="s">
        <v>9</v>
      </c>
      <c r="D44" s="138">
        <v>1</v>
      </c>
      <c r="E44" s="12">
        <v>241700</v>
      </c>
      <c r="F44" s="36">
        <f t="shared" si="0"/>
        <v>241700</v>
      </c>
    </row>
    <row r="45" spans="1:6" ht="15">
      <c r="A45" s="52" t="s">
        <v>2332</v>
      </c>
      <c r="B45" s="38">
        <v>2005</v>
      </c>
      <c r="C45" s="34" t="s">
        <v>9</v>
      </c>
      <c r="D45" s="138">
        <v>2</v>
      </c>
      <c r="E45" s="12">
        <v>531586</v>
      </c>
      <c r="F45" s="36">
        <f t="shared" si="0"/>
        <v>1063172</v>
      </c>
    </row>
    <row r="46" spans="1:6" ht="25.5">
      <c r="A46" s="286" t="s">
        <v>2333</v>
      </c>
      <c r="B46" s="287">
        <v>2008</v>
      </c>
      <c r="C46" s="34" t="s">
        <v>9</v>
      </c>
      <c r="D46" s="138">
        <v>3</v>
      </c>
      <c r="E46" s="12">
        <v>404685</v>
      </c>
      <c r="F46" s="36">
        <f t="shared" si="0"/>
        <v>1214055</v>
      </c>
    </row>
    <row r="47" spans="1:6" ht="25.5">
      <c r="A47" s="52" t="s">
        <v>2334</v>
      </c>
      <c r="B47" s="284">
        <v>2005</v>
      </c>
      <c r="C47" s="34" t="s">
        <v>9</v>
      </c>
      <c r="D47" s="138">
        <v>2</v>
      </c>
      <c r="E47" s="12">
        <v>333624</v>
      </c>
      <c r="F47" s="36">
        <f t="shared" si="0"/>
        <v>667248</v>
      </c>
    </row>
    <row r="48" spans="1:6" ht="15">
      <c r="A48" s="286" t="s">
        <v>2335</v>
      </c>
      <c r="B48" s="284">
        <v>2011</v>
      </c>
      <c r="C48" s="34" t="s">
        <v>9</v>
      </c>
      <c r="D48" s="138">
        <v>1</v>
      </c>
      <c r="E48" s="12">
        <v>202800</v>
      </c>
      <c r="F48" s="36">
        <f t="shared" si="0"/>
        <v>202800</v>
      </c>
    </row>
    <row r="49" spans="1:6" ht="25.5">
      <c r="A49" s="286" t="s">
        <v>2330</v>
      </c>
      <c r="B49" s="284">
        <v>2008</v>
      </c>
      <c r="C49" s="34" t="s">
        <v>9</v>
      </c>
      <c r="D49" s="138">
        <v>2</v>
      </c>
      <c r="E49" s="12">
        <v>241700</v>
      </c>
      <c r="F49" s="36">
        <f t="shared" si="0"/>
        <v>483400</v>
      </c>
    </row>
    <row r="50" spans="1:6" ht="25.5">
      <c r="A50" s="286" t="s">
        <v>2336</v>
      </c>
      <c r="B50" s="284">
        <v>2008</v>
      </c>
      <c r="C50" s="34" t="s">
        <v>9</v>
      </c>
      <c r="D50" s="138">
        <v>1</v>
      </c>
      <c r="E50" s="12">
        <v>290200</v>
      </c>
      <c r="F50" s="36">
        <f t="shared" si="0"/>
        <v>290200</v>
      </c>
    </row>
    <row r="51" spans="1:6" ht="25.5">
      <c r="A51" s="286" t="s">
        <v>2337</v>
      </c>
      <c r="B51" s="284">
        <v>2012</v>
      </c>
      <c r="C51" s="34" t="s">
        <v>9</v>
      </c>
      <c r="D51" s="138">
        <v>1</v>
      </c>
      <c r="E51" s="12">
        <v>468360</v>
      </c>
      <c r="F51" s="36">
        <f t="shared" si="0"/>
        <v>468360</v>
      </c>
    </row>
    <row r="52" spans="1:6" ht="38.25">
      <c r="A52" s="52" t="s">
        <v>2338</v>
      </c>
      <c r="B52" s="284">
        <v>2007</v>
      </c>
      <c r="C52" s="34" t="s">
        <v>9</v>
      </c>
      <c r="D52" s="138">
        <v>2</v>
      </c>
      <c r="E52" s="12">
        <v>424232.5</v>
      </c>
      <c r="F52" s="36">
        <f t="shared" si="0"/>
        <v>848465</v>
      </c>
    </row>
    <row r="53" spans="1:6" ht="25.5">
      <c r="A53" s="288" t="s">
        <v>2339</v>
      </c>
      <c r="B53" s="284">
        <v>2011</v>
      </c>
      <c r="C53" s="34" t="s">
        <v>9</v>
      </c>
      <c r="D53" s="138">
        <v>4</v>
      </c>
      <c r="E53" s="12">
        <v>436320</v>
      </c>
      <c r="F53" s="36">
        <f t="shared" si="0"/>
        <v>1745280</v>
      </c>
    </row>
    <row r="54" spans="1:6" ht="25.5">
      <c r="A54" s="288" t="s">
        <v>2340</v>
      </c>
      <c r="B54" s="284">
        <v>2008</v>
      </c>
      <c r="C54" s="34" t="s">
        <v>9</v>
      </c>
      <c r="D54" s="138">
        <v>2</v>
      </c>
      <c r="E54" s="12">
        <v>141510</v>
      </c>
      <c r="F54" s="36">
        <f t="shared" si="0"/>
        <v>283020</v>
      </c>
    </row>
    <row r="55" spans="1:6" ht="15">
      <c r="A55" s="181" t="s">
        <v>1578</v>
      </c>
      <c r="B55" s="289">
        <v>2013</v>
      </c>
      <c r="C55" s="34" t="s">
        <v>9</v>
      </c>
      <c r="D55" s="138">
        <v>1</v>
      </c>
      <c r="E55" s="12">
        <v>1455676.4</v>
      </c>
      <c r="F55" s="36">
        <f t="shared" si="0"/>
        <v>1455676.4</v>
      </c>
    </row>
    <row r="56" spans="1:6" ht="25.5">
      <c r="A56" s="52" t="s">
        <v>2341</v>
      </c>
      <c r="B56" s="289">
        <v>2012</v>
      </c>
      <c r="C56" s="34" t="s">
        <v>9</v>
      </c>
      <c r="D56" s="138">
        <v>12</v>
      </c>
      <c r="E56" s="12">
        <v>522853.43</v>
      </c>
      <c r="F56" s="36">
        <f t="shared" si="0"/>
        <v>6274241.1600000001</v>
      </c>
    </row>
    <row r="57" spans="1:6" ht="25.5">
      <c r="A57" s="52" t="s">
        <v>2342</v>
      </c>
      <c r="B57" s="289">
        <v>2012</v>
      </c>
      <c r="C57" s="34" t="s">
        <v>9</v>
      </c>
      <c r="D57" s="138">
        <v>1</v>
      </c>
      <c r="E57" s="12">
        <v>436320</v>
      </c>
      <c r="F57" s="36">
        <f t="shared" si="0"/>
        <v>436320</v>
      </c>
    </row>
    <row r="58" spans="1:6" ht="38.25">
      <c r="A58" s="52" t="s">
        <v>2343</v>
      </c>
      <c r="B58" s="289">
        <v>2012</v>
      </c>
      <c r="C58" s="34" t="s">
        <v>9</v>
      </c>
      <c r="D58" s="138">
        <v>1</v>
      </c>
      <c r="E58" s="12">
        <v>259100.4</v>
      </c>
      <c r="F58" s="36">
        <f t="shared" si="0"/>
        <v>259100.4</v>
      </c>
    </row>
    <row r="59" spans="1:6" ht="25.5">
      <c r="A59" s="288" t="s">
        <v>2344</v>
      </c>
      <c r="B59" s="289">
        <v>2013</v>
      </c>
      <c r="C59" s="34" t="s">
        <v>9</v>
      </c>
      <c r="D59" s="138">
        <v>32</v>
      </c>
      <c r="E59" s="12">
        <v>161200</v>
      </c>
      <c r="F59" s="36">
        <f t="shared" si="0"/>
        <v>5158400</v>
      </c>
    </row>
    <row r="60" spans="1:6" ht="15">
      <c r="A60" s="288" t="s">
        <v>2345</v>
      </c>
      <c r="B60" s="289">
        <v>2013</v>
      </c>
      <c r="C60" s="34" t="s">
        <v>9</v>
      </c>
      <c r="D60" s="138">
        <v>32</v>
      </c>
      <c r="E60" s="12">
        <v>54000</v>
      </c>
      <c r="F60" s="36">
        <f t="shared" si="0"/>
        <v>1728000</v>
      </c>
    </row>
    <row r="61" spans="1:6" ht="15">
      <c r="A61" s="213" t="s">
        <v>2346</v>
      </c>
      <c r="B61" s="289">
        <v>2014</v>
      </c>
      <c r="C61" s="34" t="s">
        <v>9</v>
      </c>
      <c r="D61" s="138">
        <v>10</v>
      </c>
      <c r="E61" s="12">
        <v>2222200</v>
      </c>
      <c r="F61" s="36">
        <f t="shared" si="0"/>
        <v>22222000</v>
      </c>
    </row>
    <row r="62" spans="1:6" ht="25.5">
      <c r="A62" s="181" t="s">
        <v>2347</v>
      </c>
      <c r="B62" s="289">
        <v>2015</v>
      </c>
      <c r="C62" s="34" t="s">
        <v>9</v>
      </c>
      <c r="D62" s="138">
        <v>1</v>
      </c>
      <c r="E62" s="12">
        <v>2221680</v>
      </c>
      <c r="F62" s="36">
        <f t="shared" si="0"/>
        <v>2221680</v>
      </c>
    </row>
    <row r="63" spans="1:6" ht="25.5">
      <c r="A63" s="213" t="s">
        <v>2348</v>
      </c>
      <c r="B63" s="289">
        <v>2015</v>
      </c>
      <c r="C63" s="34" t="s">
        <v>9</v>
      </c>
      <c r="D63" s="138">
        <v>10</v>
      </c>
      <c r="E63" s="12">
        <v>344615.39</v>
      </c>
      <c r="F63" s="36">
        <f t="shared" si="0"/>
        <v>3446153.9000000004</v>
      </c>
    </row>
    <row r="64" spans="1:6" ht="15">
      <c r="A64" s="213" t="s">
        <v>2349</v>
      </c>
      <c r="B64" s="284">
        <v>2000</v>
      </c>
      <c r="C64" s="34" t="s">
        <v>9</v>
      </c>
      <c r="D64" s="138">
        <v>4</v>
      </c>
      <c r="E64" s="12">
        <v>80560</v>
      </c>
      <c r="F64" s="36">
        <f t="shared" si="0"/>
        <v>322240</v>
      </c>
    </row>
    <row r="65" spans="1:6" ht="25.5">
      <c r="A65" s="213" t="s">
        <v>2350</v>
      </c>
      <c r="B65" s="284">
        <v>2005</v>
      </c>
      <c r="C65" s="34" t="s">
        <v>9</v>
      </c>
      <c r="D65" s="138">
        <v>4</v>
      </c>
      <c r="E65" s="12">
        <v>156445</v>
      </c>
      <c r="F65" s="36">
        <f t="shared" si="0"/>
        <v>625780</v>
      </c>
    </row>
    <row r="66" spans="1:6" ht="25.5">
      <c r="A66" s="213" t="s">
        <v>2351</v>
      </c>
      <c r="B66" s="284">
        <v>2005</v>
      </c>
      <c r="C66" s="34" t="s">
        <v>9</v>
      </c>
      <c r="D66" s="138">
        <v>1</v>
      </c>
      <c r="E66" s="12">
        <v>1700436</v>
      </c>
      <c r="F66" s="36">
        <f t="shared" si="0"/>
        <v>1700436</v>
      </c>
    </row>
    <row r="67" spans="1:6" ht="15">
      <c r="A67" s="213" t="s">
        <v>2352</v>
      </c>
      <c r="B67" s="284">
        <v>2005</v>
      </c>
      <c r="C67" s="34" t="s">
        <v>9</v>
      </c>
      <c r="D67" s="138">
        <v>2</v>
      </c>
      <c r="E67" s="12">
        <v>170200</v>
      </c>
      <c r="F67" s="36">
        <f t="shared" si="0"/>
        <v>340400</v>
      </c>
    </row>
    <row r="68" spans="1:6" ht="15">
      <c r="A68" s="213" t="s">
        <v>18</v>
      </c>
      <c r="B68" s="284">
        <v>2005</v>
      </c>
      <c r="C68" s="34" t="s">
        <v>9</v>
      </c>
      <c r="D68" s="138">
        <v>10</v>
      </c>
      <c r="E68" s="12">
        <v>115939</v>
      </c>
      <c r="F68" s="36">
        <f t="shared" si="0"/>
        <v>1159390</v>
      </c>
    </row>
    <row r="69" spans="1:6" ht="15">
      <c r="A69" s="213" t="s">
        <v>2353</v>
      </c>
      <c r="B69" s="284">
        <v>2007</v>
      </c>
      <c r="C69" s="34" t="s">
        <v>9</v>
      </c>
      <c r="D69" s="138">
        <v>1</v>
      </c>
      <c r="E69" s="12">
        <v>96100</v>
      </c>
      <c r="F69" s="36">
        <f t="shared" si="0"/>
        <v>96100</v>
      </c>
    </row>
    <row r="70" spans="1:6" ht="15">
      <c r="A70" s="213" t="s">
        <v>865</v>
      </c>
      <c r="B70" s="284">
        <v>2007</v>
      </c>
      <c r="C70" s="34" t="s">
        <v>9</v>
      </c>
      <c r="D70" s="138">
        <v>1</v>
      </c>
      <c r="E70" s="12">
        <v>169200</v>
      </c>
      <c r="F70" s="36">
        <f t="shared" si="0"/>
        <v>169200</v>
      </c>
    </row>
    <row r="71" spans="1:6" ht="15">
      <c r="A71" s="213" t="s">
        <v>2354</v>
      </c>
      <c r="B71" s="38">
        <v>2005</v>
      </c>
      <c r="C71" s="34" t="s">
        <v>9</v>
      </c>
      <c r="D71" s="138">
        <v>8</v>
      </c>
      <c r="E71" s="12">
        <v>152849.5</v>
      </c>
      <c r="F71" s="36">
        <f t="shared" ref="F71:F134" si="1">+E71*D71</f>
        <v>1222796</v>
      </c>
    </row>
    <row r="72" spans="1:6" ht="15">
      <c r="A72" s="213" t="s">
        <v>874</v>
      </c>
      <c r="B72" s="38">
        <v>2005</v>
      </c>
      <c r="C72" s="34" t="s">
        <v>9</v>
      </c>
      <c r="D72" s="138">
        <v>1</v>
      </c>
      <c r="E72" s="12">
        <v>116886</v>
      </c>
      <c r="F72" s="36">
        <f t="shared" si="1"/>
        <v>116886</v>
      </c>
    </row>
    <row r="73" spans="1:6" ht="15">
      <c r="A73" s="213" t="s">
        <v>2355</v>
      </c>
      <c r="B73" s="38">
        <v>2006</v>
      </c>
      <c r="C73" s="34" t="s">
        <v>9</v>
      </c>
      <c r="D73" s="138">
        <v>1</v>
      </c>
      <c r="E73" s="12">
        <v>145552</v>
      </c>
      <c r="F73" s="36">
        <f t="shared" si="1"/>
        <v>145552</v>
      </c>
    </row>
    <row r="74" spans="1:6" ht="15">
      <c r="A74" s="213" t="s">
        <v>877</v>
      </c>
      <c r="B74" s="38">
        <v>2008</v>
      </c>
      <c r="C74" s="34" t="s">
        <v>9</v>
      </c>
      <c r="D74" s="138">
        <v>11</v>
      </c>
      <c r="E74" s="12">
        <v>100800</v>
      </c>
      <c r="F74" s="36">
        <f t="shared" si="1"/>
        <v>1108800</v>
      </c>
    </row>
    <row r="75" spans="1:6" ht="15">
      <c r="A75" s="213" t="s">
        <v>877</v>
      </c>
      <c r="B75" s="38">
        <v>2008</v>
      </c>
      <c r="C75" s="34" t="s">
        <v>9</v>
      </c>
      <c r="D75" s="138">
        <v>2</v>
      </c>
      <c r="E75" s="12">
        <v>100800</v>
      </c>
      <c r="F75" s="36">
        <f t="shared" si="1"/>
        <v>201600</v>
      </c>
    </row>
    <row r="76" spans="1:6" ht="38.25">
      <c r="A76" s="213" t="s">
        <v>2356</v>
      </c>
      <c r="B76" s="38">
        <v>2008</v>
      </c>
      <c r="C76" s="34" t="s">
        <v>9</v>
      </c>
      <c r="D76" s="138">
        <v>2</v>
      </c>
      <c r="E76" s="12">
        <v>99771</v>
      </c>
      <c r="F76" s="36">
        <f t="shared" si="1"/>
        <v>199542</v>
      </c>
    </row>
    <row r="77" spans="1:6" ht="15">
      <c r="A77" s="213" t="s">
        <v>2357</v>
      </c>
      <c r="B77" s="38">
        <v>2005</v>
      </c>
      <c r="C77" s="34" t="s">
        <v>9</v>
      </c>
      <c r="D77" s="138">
        <v>1</v>
      </c>
      <c r="E77" s="12">
        <v>116886</v>
      </c>
      <c r="F77" s="36">
        <f t="shared" si="1"/>
        <v>116886</v>
      </c>
    </row>
    <row r="78" spans="1:6" ht="15">
      <c r="A78" s="213" t="s">
        <v>887</v>
      </c>
      <c r="B78" s="38">
        <v>2008</v>
      </c>
      <c r="C78" s="34" t="s">
        <v>9</v>
      </c>
      <c r="D78" s="138">
        <v>12</v>
      </c>
      <c r="E78" s="12">
        <v>82500</v>
      </c>
      <c r="F78" s="36">
        <f t="shared" si="1"/>
        <v>990000</v>
      </c>
    </row>
    <row r="79" spans="1:6" ht="15">
      <c r="A79" s="213" t="s">
        <v>2358</v>
      </c>
      <c r="B79" s="38">
        <v>2007</v>
      </c>
      <c r="C79" s="34" t="s">
        <v>9</v>
      </c>
      <c r="D79" s="138">
        <v>2</v>
      </c>
      <c r="E79" s="12">
        <v>110000</v>
      </c>
      <c r="F79" s="36">
        <f t="shared" si="1"/>
        <v>220000</v>
      </c>
    </row>
    <row r="80" spans="1:6" ht="15">
      <c r="A80" s="213" t="s">
        <v>12</v>
      </c>
      <c r="B80" s="38">
        <v>2009</v>
      </c>
      <c r="C80" s="34" t="s">
        <v>9</v>
      </c>
      <c r="D80" s="138">
        <v>1</v>
      </c>
      <c r="E80" s="12">
        <v>96503</v>
      </c>
      <c r="F80" s="36">
        <f t="shared" si="1"/>
        <v>96503</v>
      </c>
    </row>
    <row r="81" spans="1:6" ht="15">
      <c r="A81" s="213" t="s">
        <v>12</v>
      </c>
      <c r="B81" s="38">
        <v>2008</v>
      </c>
      <c r="C81" s="34" t="s">
        <v>9</v>
      </c>
      <c r="D81" s="138">
        <v>3</v>
      </c>
      <c r="E81" s="12">
        <v>100800</v>
      </c>
      <c r="F81" s="36">
        <f t="shared" si="1"/>
        <v>302400</v>
      </c>
    </row>
    <row r="82" spans="1:6" ht="15">
      <c r="A82" s="213" t="s">
        <v>2359</v>
      </c>
      <c r="B82" s="38">
        <v>2008</v>
      </c>
      <c r="C82" s="34" t="s">
        <v>9</v>
      </c>
      <c r="D82" s="138">
        <v>1</v>
      </c>
      <c r="E82" s="12">
        <v>112800</v>
      </c>
      <c r="F82" s="36">
        <f t="shared" si="1"/>
        <v>112800</v>
      </c>
    </row>
    <row r="83" spans="1:6" ht="15">
      <c r="A83" s="213" t="s">
        <v>2360</v>
      </c>
      <c r="B83" s="38">
        <v>2008</v>
      </c>
      <c r="C83" s="34" t="s">
        <v>9</v>
      </c>
      <c r="D83" s="138">
        <v>2</v>
      </c>
      <c r="E83" s="12">
        <v>82200</v>
      </c>
      <c r="F83" s="36">
        <f t="shared" si="1"/>
        <v>164400</v>
      </c>
    </row>
    <row r="84" spans="1:6" ht="15">
      <c r="A84" s="213" t="s">
        <v>887</v>
      </c>
      <c r="B84" s="38">
        <v>2008</v>
      </c>
      <c r="C84" s="34" t="s">
        <v>9</v>
      </c>
      <c r="D84" s="138">
        <v>4</v>
      </c>
      <c r="E84" s="12">
        <v>103662</v>
      </c>
      <c r="F84" s="36">
        <f t="shared" si="1"/>
        <v>414648</v>
      </c>
    </row>
    <row r="85" spans="1:6" ht="15">
      <c r="A85" s="213" t="s">
        <v>2361</v>
      </c>
      <c r="B85" s="38">
        <v>2008</v>
      </c>
      <c r="C85" s="34" t="s">
        <v>9</v>
      </c>
      <c r="D85" s="138">
        <v>1</v>
      </c>
      <c r="E85" s="12">
        <v>100800</v>
      </c>
      <c r="F85" s="36">
        <f t="shared" si="1"/>
        <v>100800</v>
      </c>
    </row>
    <row r="86" spans="1:6" ht="15">
      <c r="A86" s="213" t="s">
        <v>2361</v>
      </c>
      <c r="B86" s="38">
        <v>2008</v>
      </c>
      <c r="C86" s="34" t="s">
        <v>9</v>
      </c>
      <c r="D86" s="138">
        <v>1</v>
      </c>
      <c r="E86" s="12">
        <v>100800</v>
      </c>
      <c r="F86" s="36">
        <f t="shared" si="1"/>
        <v>100800</v>
      </c>
    </row>
    <row r="87" spans="1:6" ht="15">
      <c r="A87" s="213" t="s">
        <v>887</v>
      </c>
      <c r="B87" s="38">
        <v>2008</v>
      </c>
      <c r="C87" s="34" t="s">
        <v>9</v>
      </c>
      <c r="D87" s="138">
        <v>1</v>
      </c>
      <c r="E87" s="12">
        <v>103662</v>
      </c>
      <c r="F87" s="36">
        <f t="shared" si="1"/>
        <v>103662</v>
      </c>
    </row>
    <row r="88" spans="1:6" ht="15">
      <c r="A88" s="213" t="s">
        <v>2362</v>
      </c>
      <c r="B88" s="38">
        <v>2008</v>
      </c>
      <c r="C88" s="34" t="s">
        <v>9</v>
      </c>
      <c r="D88" s="138">
        <v>2</v>
      </c>
      <c r="E88" s="12">
        <v>100800</v>
      </c>
      <c r="F88" s="36">
        <f t="shared" si="1"/>
        <v>201600</v>
      </c>
    </row>
    <row r="89" spans="1:6" ht="15">
      <c r="A89" s="213" t="s">
        <v>2363</v>
      </c>
      <c r="B89" s="38">
        <v>2007</v>
      </c>
      <c r="C89" s="34" t="s">
        <v>9</v>
      </c>
      <c r="D89" s="138">
        <v>2</v>
      </c>
      <c r="E89" s="12">
        <v>112800</v>
      </c>
      <c r="F89" s="36">
        <f t="shared" si="1"/>
        <v>225600</v>
      </c>
    </row>
    <row r="90" spans="1:6" ht="15">
      <c r="A90" s="213" t="s">
        <v>2364</v>
      </c>
      <c r="B90" s="38">
        <v>2008</v>
      </c>
      <c r="C90" s="34" t="s">
        <v>9</v>
      </c>
      <c r="D90" s="138">
        <v>1</v>
      </c>
      <c r="E90" s="12">
        <v>100800</v>
      </c>
      <c r="F90" s="36">
        <f t="shared" si="1"/>
        <v>100800</v>
      </c>
    </row>
    <row r="91" spans="1:6" ht="15">
      <c r="A91" s="213" t="s">
        <v>18</v>
      </c>
      <c r="B91" s="38">
        <v>2005</v>
      </c>
      <c r="C91" s="34" t="s">
        <v>9</v>
      </c>
      <c r="D91" s="138">
        <v>2</v>
      </c>
      <c r="E91" s="12">
        <v>116886</v>
      </c>
      <c r="F91" s="36">
        <f t="shared" si="1"/>
        <v>233772</v>
      </c>
    </row>
    <row r="92" spans="1:6" ht="15">
      <c r="A92" s="213" t="s">
        <v>2365</v>
      </c>
      <c r="B92" s="38">
        <v>2009</v>
      </c>
      <c r="C92" s="34" t="s">
        <v>9</v>
      </c>
      <c r="D92" s="138">
        <v>1</v>
      </c>
      <c r="E92" s="12">
        <v>3446251</v>
      </c>
      <c r="F92" s="36">
        <f t="shared" si="1"/>
        <v>3446251</v>
      </c>
    </row>
    <row r="93" spans="1:6" ht="15">
      <c r="A93" s="213" t="s">
        <v>2366</v>
      </c>
      <c r="B93" s="287">
        <v>2005</v>
      </c>
      <c r="C93" s="34" t="s">
        <v>9</v>
      </c>
      <c r="D93" s="138">
        <v>2</v>
      </c>
      <c r="E93" s="12">
        <v>117183</v>
      </c>
      <c r="F93" s="36">
        <f t="shared" si="1"/>
        <v>234366</v>
      </c>
    </row>
    <row r="94" spans="1:6" ht="15">
      <c r="A94" s="213" t="s">
        <v>2367</v>
      </c>
      <c r="B94" s="287">
        <v>2007</v>
      </c>
      <c r="C94" s="34" t="s">
        <v>9</v>
      </c>
      <c r="D94" s="138">
        <v>1</v>
      </c>
      <c r="E94" s="12">
        <v>112800</v>
      </c>
      <c r="F94" s="36">
        <f t="shared" si="1"/>
        <v>112800</v>
      </c>
    </row>
    <row r="95" spans="1:6" ht="15">
      <c r="A95" s="213" t="s">
        <v>2368</v>
      </c>
      <c r="B95" s="287">
        <v>2008</v>
      </c>
      <c r="C95" s="34" t="s">
        <v>9</v>
      </c>
      <c r="D95" s="138">
        <v>1</v>
      </c>
      <c r="E95" s="12">
        <v>112800</v>
      </c>
      <c r="F95" s="36">
        <f t="shared" si="1"/>
        <v>112800</v>
      </c>
    </row>
    <row r="96" spans="1:6" ht="15">
      <c r="A96" s="213" t="s">
        <v>2369</v>
      </c>
      <c r="B96" s="287">
        <v>2010</v>
      </c>
      <c r="C96" s="34" t="s">
        <v>9</v>
      </c>
      <c r="D96" s="138">
        <v>5</v>
      </c>
      <c r="E96" s="12">
        <v>57000</v>
      </c>
      <c r="F96" s="36">
        <f t="shared" si="1"/>
        <v>285000</v>
      </c>
    </row>
    <row r="97" spans="1:6" ht="15">
      <c r="A97" s="213" t="s">
        <v>2370</v>
      </c>
      <c r="B97" s="287">
        <v>2008</v>
      </c>
      <c r="C97" s="34" t="s">
        <v>9</v>
      </c>
      <c r="D97" s="138">
        <v>3</v>
      </c>
      <c r="E97" s="12">
        <v>103662</v>
      </c>
      <c r="F97" s="36">
        <f t="shared" si="1"/>
        <v>310986</v>
      </c>
    </row>
    <row r="98" spans="1:6" ht="15">
      <c r="A98" s="213" t="s">
        <v>408</v>
      </c>
      <c r="B98" s="287">
        <v>2008</v>
      </c>
      <c r="C98" s="34" t="s">
        <v>9</v>
      </c>
      <c r="D98" s="138">
        <v>1</v>
      </c>
      <c r="E98" s="12">
        <v>100800</v>
      </c>
      <c r="F98" s="36">
        <f t="shared" si="1"/>
        <v>100800</v>
      </c>
    </row>
    <row r="99" spans="1:6" ht="15">
      <c r="A99" s="213" t="s">
        <v>2371</v>
      </c>
      <c r="B99" s="287">
        <v>2008</v>
      </c>
      <c r="C99" s="34" t="s">
        <v>9</v>
      </c>
      <c r="D99" s="138">
        <v>2</v>
      </c>
      <c r="E99" s="44">
        <v>85100</v>
      </c>
      <c r="F99" s="44">
        <f t="shared" si="1"/>
        <v>170200</v>
      </c>
    </row>
    <row r="100" spans="1:6" ht="15">
      <c r="A100" s="213" t="s">
        <v>2372</v>
      </c>
      <c r="B100" s="287">
        <v>2008</v>
      </c>
      <c r="C100" s="34" t="s">
        <v>9</v>
      </c>
      <c r="D100" s="138">
        <v>1</v>
      </c>
      <c r="E100" s="44">
        <v>112800</v>
      </c>
      <c r="F100" s="44">
        <f t="shared" si="1"/>
        <v>112800</v>
      </c>
    </row>
    <row r="101" spans="1:6" ht="15">
      <c r="A101" s="213" t="s">
        <v>2373</v>
      </c>
      <c r="B101" s="287">
        <v>2007</v>
      </c>
      <c r="C101" s="34" t="s">
        <v>9</v>
      </c>
      <c r="D101" s="138">
        <v>4</v>
      </c>
      <c r="E101" s="44">
        <v>110000</v>
      </c>
      <c r="F101" s="44">
        <f t="shared" si="1"/>
        <v>440000</v>
      </c>
    </row>
    <row r="102" spans="1:6" ht="15">
      <c r="A102" s="213" t="s">
        <v>2373</v>
      </c>
      <c r="B102" s="287">
        <v>2008</v>
      </c>
      <c r="C102" s="34" t="s">
        <v>9</v>
      </c>
      <c r="D102" s="138">
        <v>1</v>
      </c>
      <c r="E102" s="44">
        <v>110000</v>
      </c>
      <c r="F102" s="44">
        <f t="shared" si="1"/>
        <v>110000</v>
      </c>
    </row>
    <row r="103" spans="1:6" ht="15">
      <c r="A103" s="213" t="s">
        <v>2374</v>
      </c>
      <c r="B103" s="287">
        <v>2008</v>
      </c>
      <c r="C103" s="34" t="s">
        <v>9</v>
      </c>
      <c r="D103" s="138">
        <v>2</v>
      </c>
      <c r="E103" s="44">
        <v>112800</v>
      </c>
      <c r="F103" s="44">
        <f t="shared" si="1"/>
        <v>225600</v>
      </c>
    </row>
    <row r="104" spans="1:6" ht="15">
      <c r="A104" s="213" t="s">
        <v>2375</v>
      </c>
      <c r="B104" s="287">
        <v>2012</v>
      </c>
      <c r="C104" s="34" t="s">
        <v>9</v>
      </c>
      <c r="D104" s="138">
        <v>1</v>
      </c>
      <c r="E104" s="44">
        <v>80520</v>
      </c>
      <c r="F104" s="44">
        <f t="shared" si="1"/>
        <v>80520</v>
      </c>
    </row>
    <row r="105" spans="1:6" ht="15">
      <c r="A105" s="213" t="s">
        <v>2376</v>
      </c>
      <c r="B105" s="287">
        <v>2008</v>
      </c>
      <c r="C105" s="34" t="s">
        <v>9</v>
      </c>
      <c r="D105" s="138">
        <v>2</v>
      </c>
      <c r="E105" s="44">
        <v>85100</v>
      </c>
      <c r="F105" s="44">
        <f t="shared" si="1"/>
        <v>170200</v>
      </c>
    </row>
    <row r="106" spans="1:6" ht="15">
      <c r="A106" s="213" t="s">
        <v>2377</v>
      </c>
      <c r="B106" s="287">
        <v>2011</v>
      </c>
      <c r="C106" s="34" t="s">
        <v>9</v>
      </c>
      <c r="D106" s="138">
        <v>4</v>
      </c>
      <c r="E106" s="44">
        <v>83640</v>
      </c>
      <c r="F106" s="44">
        <f t="shared" si="1"/>
        <v>334560</v>
      </c>
    </row>
    <row r="107" spans="1:6" ht="15">
      <c r="A107" s="213" t="s">
        <v>923</v>
      </c>
      <c r="B107" s="287">
        <v>2012</v>
      </c>
      <c r="C107" s="34" t="s">
        <v>9</v>
      </c>
      <c r="D107" s="138">
        <v>12</v>
      </c>
      <c r="E107" s="44">
        <v>95088</v>
      </c>
      <c r="F107" s="44">
        <f t="shared" si="1"/>
        <v>1141056</v>
      </c>
    </row>
    <row r="108" spans="1:6" ht="15">
      <c r="A108" s="290" t="s">
        <v>408</v>
      </c>
      <c r="B108" s="287">
        <v>2009</v>
      </c>
      <c r="C108" s="34" t="s">
        <v>9</v>
      </c>
      <c r="D108" s="138">
        <v>1</v>
      </c>
      <c r="E108" s="44">
        <v>100800</v>
      </c>
      <c r="F108" s="44">
        <f t="shared" si="1"/>
        <v>100800</v>
      </c>
    </row>
    <row r="109" spans="1:6" ht="15">
      <c r="A109" s="213" t="s">
        <v>2378</v>
      </c>
      <c r="B109" s="287">
        <v>2012</v>
      </c>
      <c r="C109" s="34" t="s">
        <v>9</v>
      </c>
      <c r="D109" s="138">
        <v>1</v>
      </c>
      <c r="E109" s="44">
        <v>83640</v>
      </c>
      <c r="F109" s="44">
        <f t="shared" si="1"/>
        <v>83640</v>
      </c>
    </row>
    <row r="110" spans="1:6" ht="25.5">
      <c r="A110" s="213" t="s">
        <v>2379</v>
      </c>
      <c r="B110" s="287">
        <v>2015</v>
      </c>
      <c r="C110" s="34" t="s">
        <v>9</v>
      </c>
      <c r="D110" s="138">
        <v>10</v>
      </c>
      <c r="E110" s="44">
        <v>59000</v>
      </c>
      <c r="F110" s="44">
        <f t="shared" si="1"/>
        <v>590000</v>
      </c>
    </row>
    <row r="111" spans="1:6" ht="15">
      <c r="A111" s="290" t="s">
        <v>2380</v>
      </c>
      <c r="B111" s="284">
        <v>2005</v>
      </c>
      <c r="C111" s="34" t="s">
        <v>9</v>
      </c>
      <c r="D111" s="138">
        <v>4</v>
      </c>
      <c r="E111" s="44">
        <v>37226.5</v>
      </c>
      <c r="F111" s="44">
        <f t="shared" si="1"/>
        <v>148906</v>
      </c>
    </row>
    <row r="112" spans="1:6" ht="25.5">
      <c r="A112" s="290" t="s">
        <v>2381</v>
      </c>
      <c r="B112" s="284">
        <v>2005</v>
      </c>
      <c r="C112" s="34" t="s">
        <v>9</v>
      </c>
      <c r="D112" s="138">
        <v>2</v>
      </c>
      <c r="E112" s="44">
        <v>286071.5</v>
      </c>
      <c r="F112" s="44">
        <f t="shared" si="1"/>
        <v>572143</v>
      </c>
    </row>
    <row r="113" spans="1:6" ht="15">
      <c r="A113" s="290" t="s">
        <v>1166</v>
      </c>
      <c r="B113" s="284">
        <v>2007</v>
      </c>
      <c r="C113" s="34" t="s">
        <v>9</v>
      </c>
      <c r="D113" s="138">
        <v>2</v>
      </c>
      <c r="E113" s="44">
        <v>45600</v>
      </c>
      <c r="F113" s="44">
        <f t="shared" si="1"/>
        <v>91200</v>
      </c>
    </row>
    <row r="114" spans="1:6" ht="15">
      <c r="A114" s="290" t="s">
        <v>2382</v>
      </c>
      <c r="B114" s="38">
        <v>2005</v>
      </c>
      <c r="C114" s="34" t="s">
        <v>9</v>
      </c>
      <c r="D114" s="138">
        <v>9</v>
      </c>
      <c r="E114" s="44">
        <v>36370.777777777781</v>
      </c>
      <c r="F114" s="44">
        <f t="shared" si="1"/>
        <v>327337</v>
      </c>
    </row>
    <row r="115" spans="1:6" ht="15">
      <c r="A115" s="290" t="s">
        <v>2382</v>
      </c>
      <c r="B115" s="38">
        <v>2006</v>
      </c>
      <c r="C115" s="34" t="s">
        <v>9</v>
      </c>
      <c r="D115" s="138">
        <v>1</v>
      </c>
      <c r="E115" s="44">
        <v>34634</v>
      </c>
      <c r="F115" s="44">
        <f t="shared" si="1"/>
        <v>34634</v>
      </c>
    </row>
    <row r="116" spans="1:6" ht="15">
      <c r="A116" s="290" t="s">
        <v>1166</v>
      </c>
      <c r="B116" s="38">
        <v>2008</v>
      </c>
      <c r="C116" s="34" t="s">
        <v>9</v>
      </c>
      <c r="D116" s="138">
        <v>6</v>
      </c>
      <c r="E116" s="44">
        <v>44300</v>
      </c>
      <c r="F116" s="44">
        <f t="shared" si="1"/>
        <v>265800</v>
      </c>
    </row>
    <row r="117" spans="1:6" ht="15">
      <c r="A117" s="290" t="s">
        <v>2383</v>
      </c>
      <c r="B117" s="38">
        <v>2008</v>
      </c>
      <c r="C117" s="34" t="s">
        <v>9</v>
      </c>
      <c r="D117" s="138">
        <v>1</v>
      </c>
      <c r="E117" s="44">
        <v>459370</v>
      </c>
      <c r="F117" s="44">
        <f t="shared" si="1"/>
        <v>459370</v>
      </c>
    </row>
    <row r="118" spans="1:6" ht="15">
      <c r="A118" s="290" t="s">
        <v>2384</v>
      </c>
      <c r="B118" s="38">
        <v>2007</v>
      </c>
      <c r="C118" s="34" t="s">
        <v>9</v>
      </c>
      <c r="D118" s="138">
        <v>2</v>
      </c>
      <c r="E118" s="44">
        <v>21000</v>
      </c>
      <c r="F118" s="44">
        <f t="shared" si="1"/>
        <v>42000</v>
      </c>
    </row>
    <row r="119" spans="1:6" ht="15">
      <c r="A119" s="290" t="s">
        <v>50</v>
      </c>
      <c r="B119" s="38">
        <v>2009</v>
      </c>
      <c r="C119" s="34" t="s">
        <v>9</v>
      </c>
      <c r="D119" s="138">
        <v>1</v>
      </c>
      <c r="E119" s="44">
        <v>19913</v>
      </c>
      <c r="F119" s="44">
        <f t="shared" si="1"/>
        <v>19913</v>
      </c>
    </row>
    <row r="120" spans="1:6" ht="15">
      <c r="A120" s="290" t="s">
        <v>2385</v>
      </c>
      <c r="B120" s="38">
        <v>2008</v>
      </c>
      <c r="C120" s="34" t="s">
        <v>9</v>
      </c>
      <c r="D120" s="138">
        <v>1</v>
      </c>
      <c r="E120" s="44">
        <v>84000</v>
      </c>
      <c r="F120" s="44">
        <f t="shared" si="1"/>
        <v>84000</v>
      </c>
    </row>
    <row r="121" spans="1:6" ht="15">
      <c r="A121" s="290" t="s">
        <v>1928</v>
      </c>
      <c r="B121" s="38">
        <v>2008</v>
      </c>
      <c r="C121" s="34" t="s">
        <v>9</v>
      </c>
      <c r="D121" s="138">
        <v>1</v>
      </c>
      <c r="E121" s="44">
        <v>18000</v>
      </c>
      <c r="F121" s="44">
        <f t="shared" si="1"/>
        <v>18000</v>
      </c>
    </row>
    <row r="122" spans="1:6" ht="15">
      <c r="A122" s="290" t="s">
        <v>2386</v>
      </c>
      <c r="B122" s="38">
        <v>2008</v>
      </c>
      <c r="C122" s="34" t="s">
        <v>9</v>
      </c>
      <c r="D122" s="138">
        <v>5</v>
      </c>
      <c r="E122" s="44">
        <v>29781</v>
      </c>
      <c r="F122" s="44">
        <f t="shared" si="1"/>
        <v>148905</v>
      </c>
    </row>
    <row r="123" spans="1:6" ht="15">
      <c r="A123" s="290" t="s">
        <v>2386</v>
      </c>
      <c r="B123" s="38">
        <v>2008</v>
      </c>
      <c r="C123" s="34" t="s">
        <v>9</v>
      </c>
      <c r="D123" s="138">
        <v>2</v>
      </c>
      <c r="E123" s="44">
        <v>29781</v>
      </c>
      <c r="F123" s="44">
        <f t="shared" si="1"/>
        <v>59562</v>
      </c>
    </row>
    <row r="124" spans="1:6" ht="15">
      <c r="A124" s="290" t="s">
        <v>1166</v>
      </c>
      <c r="B124" s="38">
        <v>2008</v>
      </c>
      <c r="C124" s="34" t="s">
        <v>9</v>
      </c>
      <c r="D124" s="138">
        <v>1</v>
      </c>
      <c r="E124" s="44">
        <v>44300</v>
      </c>
      <c r="F124" s="44">
        <f t="shared" si="1"/>
        <v>44300</v>
      </c>
    </row>
    <row r="125" spans="1:6" ht="15">
      <c r="A125" s="290" t="s">
        <v>2386</v>
      </c>
      <c r="B125" s="38">
        <v>2008</v>
      </c>
      <c r="C125" s="34" t="s">
        <v>9</v>
      </c>
      <c r="D125" s="138">
        <v>1</v>
      </c>
      <c r="E125" s="44">
        <v>29781</v>
      </c>
      <c r="F125" s="44">
        <f t="shared" si="1"/>
        <v>29781</v>
      </c>
    </row>
    <row r="126" spans="1:6" ht="15">
      <c r="A126" s="290" t="s">
        <v>2386</v>
      </c>
      <c r="B126" s="38">
        <v>2008</v>
      </c>
      <c r="C126" s="34" t="s">
        <v>9</v>
      </c>
      <c r="D126" s="138">
        <v>1</v>
      </c>
      <c r="E126" s="44">
        <v>29781</v>
      </c>
      <c r="F126" s="44">
        <f t="shared" si="1"/>
        <v>29781</v>
      </c>
    </row>
    <row r="127" spans="1:6" ht="15">
      <c r="A127" s="290" t="s">
        <v>1166</v>
      </c>
      <c r="B127" s="38">
        <v>2008</v>
      </c>
      <c r="C127" s="34" t="s">
        <v>9</v>
      </c>
      <c r="D127" s="138">
        <v>1</v>
      </c>
      <c r="E127" s="44">
        <v>44300</v>
      </c>
      <c r="F127" s="44">
        <f t="shared" si="1"/>
        <v>44300</v>
      </c>
    </row>
    <row r="128" spans="1:6" ht="15">
      <c r="A128" s="290" t="s">
        <v>2387</v>
      </c>
      <c r="B128" s="38">
        <v>2005</v>
      </c>
      <c r="C128" s="34" t="s">
        <v>9</v>
      </c>
      <c r="D128" s="138">
        <v>2</v>
      </c>
      <c r="E128" s="44">
        <v>36371</v>
      </c>
      <c r="F128" s="44">
        <f t="shared" si="1"/>
        <v>72742</v>
      </c>
    </row>
    <row r="129" spans="1:6" ht="15">
      <c r="A129" s="290" t="s">
        <v>50</v>
      </c>
      <c r="B129" s="38">
        <v>2008</v>
      </c>
      <c r="C129" s="34" t="s">
        <v>9</v>
      </c>
      <c r="D129" s="138">
        <v>1</v>
      </c>
      <c r="E129" s="44">
        <v>29781</v>
      </c>
      <c r="F129" s="44">
        <f t="shared" si="1"/>
        <v>29781</v>
      </c>
    </row>
    <row r="130" spans="1:6" ht="15">
      <c r="A130" s="290" t="s">
        <v>223</v>
      </c>
      <c r="B130" s="38">
        <v>2010</v>
      </c>
      <c r="C130" s="34" t="s">
        <v>9</v>
      </c>
      <c r="D130" s="138">
        <v>18</v>
      </c>
      <c r="E130" s="44">
        <v>75480</v>
      </c>
      <c r="F130" s="44">
        <f t="shared" si="1"/>
        <v>1358640</v>
      </c>
    </row>
    <row r="131" spans="1:6" ht="25.5">
      <c r="A131" s="290" t="s">
        <v>2388</v>
      </c>
      <c r="B131" s="38">
        <v>2011</v>
      </c>
      <c r="C131" s="34" t="s">
        <v>9</v>
      </c>
      <c r="D131" s="138">
        <v>13</v>
      </c>
      <c r="E131" s="44">
        <v>53880</v>
      </c>
      <c r="F131" s="44">
        <f t="shared" si="1"/>
        <v>700440</v>
      </c>
    </row>
    <row r="132" spans="1:6" ht="15">
      <c r="A132" s="52" t="s">
        <v>2389</v>
      </c>
      <c r="B132" s="284">
        <v>2000</v>
      </c>
      <c r="C132" s="34" t="s">
        <v>9</v>
      </c>
      <c r="D132" s="138">
        <v>4</v>
      </c>
      <c r="E132" s="44">
        <v>190000</v>
      </c>
      <c r="F132" s="44">
        <f t="shared" si="1"/>
        <v>760000</v>
      </c>
    </row>
    <row r="133" spans="1:6" ht="15">
      <c r="A133" s="52" t="s">
        <v>2390</v>
      </c>
      <c r="B133" s="284">
        <v>2001</v>
      </c>
      <c r="C133" s="34" t="s">
        <v>9</v>
      </c>
      <c r="D133" s="138">
        <v>3</v>
      </c>
      <c r="E133" s="44">
        <v>198636</v>
      </c>
      <c r="F133" s="44">
        <f t="shared" si="1"/>
        <v>595908</v>
      </c>
    </row>
    <row r="134" spans="1:6" ht="25.5">
      <c r="A134" s="52" t="s">
        <v>856</v>
      </c>
      <c r="B134" s="284">
        <v>2005</v>
      </c>
      <c r="C134" s="34" t="s">
        <v>9</v>
      </c>
      <c r="D134" s="138">
        <v>8</v>
      </c>
      <c r="E134" s="44">
        <v>87509</v>
      </c>
      <c r="F134" s="44">
        <f t="shared" si="1"/>
        <v>700072</v>
      </c>
    </row>
    <row r="135" spans="1:6" ht="15">
      <c r="A135" s="52" t="s">
        <v>1405</v>
      </c>
      <c r="B135" s="284">
        <v>2005</v>
      </c>
      <c r="C135" s="34" t="s">
        <v>9</v>
      </c>
      <c r="D135" s="138">
        <v>3</v>
      </c>
      <c r="E135" s="44">
        <v>92000</v>
      </c>
      <c r="F135" s="44">
        <f t="shared" ref="F135:F198" si="2">+E135*D135</f>
        <v>276000</v>
      </c>
    </row>
    <row r="136" spans="1:6" ht="15">
      <c r="A136" s="52" t="s">
        <v>2391</v>
      </c>
      <c r="B136" s="284">
        <v>2007</v>
      </c>
      <c r="C136" s="34" t="s">
        <v>9</v>
      </c>
      <c r="D136" s="138">
        <v>1</v>
      </c>
      <c r="E136" s="44">
        <v>58900</v>
      </c>
      <c r="F136" s="44">
        <f t="shared" si="2"/>
        <v>58900</v>
      </c>
    </row>
    <row r="137" spans="1:6" ht="15">
      <c r="A137" s="52" t="s">
        <v>2392</v>
      </c>
      <c r="B137" s="38">
        <v>2005</v>
      </c>
      <c r="C137" s="34" t="s">
        <v>9</v>
      </c>
      <c r="D137" s="138">
        <v>6</v>
      </c>
      <c r="E137" s="44">
        <v>154691</v>
      </c>
      <c r="F137" s="44">
        <f t="shared" si="2"/>
        <v>928146</v>
      </c>
    </row>
    <row r="138" spans="1:6" ht="15">
      <c r="A138" s="52" t="s">
        <v>2393</v>
      </c>
      <c r="B138" s="38">
        <v>2005</v>
      </c>
      <c r="C138" s="34" t="s">
        <v>9</v>
      </c>
      <c r="D138" s="138">
        <v>4</v>
      </c>
      <c r="E138" s="44">
        <v>88224</v>
      </c>
      <c r="F138" s="44">
        <f t="shared" si="2"/>
        <v>352896</v>
      </c>
    </row>
    <row r="139" spans="1:6" ht="15">
      <c r="A139" s="52" t="s">
        <v>2394</v>
      </c>
      <c r="B139" s="38">
        <v>2006</v>
      </c>
      <c r="C139" s="34" t="s">
        <v>9</v>
      </c>
      <c r="D139" s="138">
        <v>1</v>
      </c>
      <c r="E139" s="44">
        <v>147306</v>
      </c>
      <c r="F139" s="44">
        <f t="shared" si="2"/>
        <v>147306</v>
      </c>
    </row>
    <row r="140" spans="1:6" ht="15">
      <c r="A140" s="52" t="s">
        <v>2391</v>
      </c>
      <c r="B140" s="38">
        <v>2008</v>
      </c>
      <c r="C140" s="34" t="s">
        <v>9</v>
      </c>
      <c r="D140" s="138">
        <v>9</v>
      </c>
      <c r="E140" s="44">
        <v>50100</v>
      </c>
      <c r="F140" s="44">
        <f t="shared" si="2"/>
        <v>450900</v>
      </c>
    </row>
    <row r="141" spans="1:6" ht="15">
      <c r="A141" s="52" t="s">
        <v>2395</v>
      </c>
      <c r="B141" s="38">
        <v>2008</v>
      </c>
      <c r="C141" s="34" t="s">
        <v>9</v>
      </c>
      <c r="D141" s="138">
        <v>3</v>
      </c>
      <c r="E141" s="44">
        <v>93600</v>
      </c>
      <c r="F141" s="44">
        <f t="shared" si="2"/>
        <v>280800</v>
      </c>
    </row>
    <row r="142" spans="1:6" ht="15">
      <c r="A142" s="52" t="s">
        <v>2396</v>
      </c>
      <c r="B142" s="38">
        <v>2005</v>
      </c>
      <c r="C142" s="34" t="s">
        <v>9</v>
      </c>
      <c r="D142" s="138">
        <v>1</v>
      </c>
      <c r="E142" s="44">
        <v>88224</v>
      </c>
      <c r="F142" s="44">
        <f t="shared" si="2"/>
        <v>88224</v>
      </c>
    </row>
    <row r="143" spans="1:6" ht="15">
      <c r="A143" s="52" t="s">
        <v>890</v>
      </c>
      <c r="B143" s="38">
        <v>2008</v>
      </c>
      <c r="C143" s="34" t="s">
        <v>9</v>
      </c>
      <c r="D143" s="138">
        <v>1</v>
      </c>
      <c r="E143" s="44">
        <v>65000</v>
      </c>
      <c r="F143" s="44">
        <f t="shared" si="2"/>
        <v>65000</v>
      </c>
    </row>
    <row r="144" spans="1:6" ht="15">
      <c r="A144" s="52" t="s">
        <v>19</v>
      </c>
      <c r="B144" s="38">
        <v>2009</v>
      </c>
      <c r="C144" s="34" t="s">
        <v>9</v>
      </c>
      <c r="D144" s="138">
        <v>1</v>
      </c>
      <c r="E144" s="44">
        <v>52464</v>
      </c>
      <c r="F144" s="44">
        <f t="shared" si="2"/>
        <v>52464</v>
      </c>
    </row>
    <row r="145" spans="1:6" ht="15">
      <c r="A145" s="52" t="s">
        <v>2397</v>
      </c>
      <c r="B145" s="38">
        <v>2008</v>
      </c>
      <c r="C145" s="34" t="s">
        <v>9</v>
      </c>
      <c r="D145" s="138">
        <v>2</v>
      </c>
      <c r="E145" s="44">
        <v>50100</v>
      </c>
      <c r="F145" s="44">
        <f t="shared" si="2"/>
        <v>100200</v>
      </c>
    </row>
    <row r="146" spans="1:6" ht="15">
      <c r="A146" s="52" t="s">
        <v>2398</v>
      </c>
      <c r="B146" s="38">
        <v>2008</v>
      </c>
      <c r="C146" s="34" t="s">
        <v>9</v>
      </c>
      <c r="D146" s="138">
        <v>2</v>
      </c>
      <c r="E146" s="44">
        <v>45950</v>
      </c>
      <c r="F146" s="44">
        <f t="shared" si="2"/>
        <v>91900</v>
      </c>
    </row>
    <row r="147" spans="1:6" ht="15">
      <c r="A147" s="52" t="s">
        <v>2399</v>
      </c>
      <c r="B147" s="38">
        <v>2008</v>
      </c>
      <c r="C147" s="34" t="s">
        <v>9</v>
      </c>
      <c r="D147" s="138">
        <v>2</v>
      </c>
      <c r="E147" s="44">
        <v>105506</v>
      </c>
      <c r="F147" s="44">
        <f t="shared" si="2"/>
        <v>211012</v>
      </c>
    </row>
    <row r="148" spans="1:6" ht="15">
      <c r="A148" s="52" t="s">
        <v>2400</v>
      </c>
      <c r="B148" s="38">
        <v>2008</v>
      </c>
      <c r="C148" s="34" t="s">
        <v>9</v>
      </c>
      <c r="D148" s="138">
        <v>2</v>
      </c>
      <c r="E148" s="44">
        <v>50100</v>
      </c>
      <c r="F148" s="44">
        <f t="shared" si="2"/>
        <v>100200</v>
      </c>
    </row>
    <row r="149" spans="1:6" ht="15">
      <c r="A149" s="52" t="s">
        <v>2401</v>
      </c>
      <c r="B149" s="38">
        <v>2007</v>
      </c>
      <c r="C149" s="34" t="s">
        <v>9</v>
      </c>
      <c r="D149" s="138">
        <v>1</v>
      </c>
      <c r="E149" s="44">
        <v>88224</v>
      </c>
      <c r="F149" s="44">
        <f t="shared" si="2"/>
        <v>88224</v>
      </c>
    </row>
    <row r="150" spans="1:6" ht="15">
      <c r="A150" s="52" t="s">
        <v>2402</v>
      </c>
      <c r="B150" s="38">
        <v>2007</v>
      </c>
      <c r="C150" s="34" t="s">
        <v>9</v>
      </c>
      <c r="D150" s="138">
        <v>1</v>
      </c>
      <c r="E150" s="44">
        <v>58900</v>
      </c>
      <c r="F150" s="44">
        <f t="shared" si="2"/>
        <v>58900</v>
      </c>
    </row>
    <row r="151" spans="1:6" ht="15">
      <c r="A151" s="52" t="s">
        <v>2403</v>
      </c>
      <c r="B151" s="38">
        <v>2005</v>
      </c>
      <c r="C151" s="34" t="s">
        <v>9</v>
      </c>
      <c r="D151" s="138">
        <v>1</v>
      </c>
      <c r="E151" s="44">
        <v>158330</v>
      </c>
      <c r="F151" s="44">
        <f t="shared" si="2"/>
        <v>158330</v>
      </c>
    </row>
    <row r="152" spans="1:6" ht="15">
      <c r="A152" s="52" t="s">
        <v>2404</v>
      </c>
      <c r="B152" s="38">
        <v>2008</v>
      </c>
      <c r="C152" s="34" t="s">
        <v>9</v>
      </c>
      <c r="D152" s="138">
        <v>1</v>
      </c>
      <c r="E152" s="44">
        <v>225772</v>
      </c>
      <c r="F152" s="44">
        <f t="shared" si="2"/>
        <v>225772</v>
      </c>
    </row>
    <row r="153" spans="1:6" ht="15">
      <c r="A153" s="52" t="s">
        <v>2405</v>
      </c>
      <c r="B153" s="38">
        <v>2008</v>
      </c>
      <c r="C153" s="34" t="s">
        <v>9</v>
      </c>
      <c r="D153" s="138">
        <v>1</v>
      </c>
      <c r="E153" s="44">
        <v>105506</v>
      </c>
      <c r="F153" s="44">
        <f t="shared" si="2"/>
        <v>105506</v>
      </c>
    </row>
    <row r="154" spans="1:6" ht="15">
      <c r="A154" s="52" t="s">
        <v>2405</v>
      </c>
      <c r="B154" s="38">
        <v>2008</v>
      </c>
      <c r="C154" s="34" t="s">
        <v>9</v>
      </c>
      <c r="D154" s="138">
        <v>1</v>
      </c>
      <c r="E154" s="44">
        <v>105506</v>
      </c>
      <c r="F154" s="44">
        <f t="shared" si="2"/>
        <v>105506</v>
      </c>
    </row>
    <row r="155" spans="1:6" ht="15">
      <c r="A155" s="52" t="s">
        <v>1723</v>
      </c>
      <c r="B155" s="38">
        <v>2012</v>
      </c>
      <c r="C155" s="34" t="s">
        <v>9</v>
      </c>
      <c r="D155" s="138">
        <v>12</v>
      </c>
      <c r="E155" s="44">
        <v>83984.35</v>
      </c>
      <c r="F155" s="44">
        <f t="shared" si="2"/>
        <v>1007812.2000000001</v>
      </c>
    </row>
    <row r="156" spans="1:6" ht="15">
      <c r="A156" s="52" t="s">
        <v>2406</v>
      </c>
      <c r="B156" s="38">
        <v>2012</v>
      </c>
      <c r="C156" s="34" t="s">
        <v>9</v>
      </c>
      <c r="D156" s="138">
        <v>1</v>
      </c>
      <c r="E156" s="44">
        <v>83984.35</v>
      </c>
      <c r="F156" s="44">
        <f t="shared" si="2"/>
        <v>83984.35</v>
      </c>
    </row>
    <row r="157" spans="1:6" ht="15">
      <c r="A157" s="52" t="s">
        <v>2407</v>
      </c>
      <c r="B157" s="287">
        <v>2008</v>
      </c>
      <c r="C157" s="34" t="s">
        <v>9</v>
      </c>
      <c r="D157" s="138">
        <v>2</v>
      </c>
      <c r="E157" s="44">
        <v>225772.54</v>
      </c>
      <c r="F157" s="44">
        <f t="shared" si="2"/>
        <v>451545.08</v>
      </c>
    </row>
    <row r="158" spans="1:6" ht="15">
      <c r="A158" s="52" t="s">
        <v>2407</v>
      </c>
      <c r="B158" s="287">
        <v>2008</v>
      </c>
      <c r="C158" s="34" t="s">
        <v>9</v>
      </c>
      <c r="D158" s="138">
        <v>2</v>
      </c>
      <c r="E158" s="44">
        <v>225768</v>
      </c>
      <c r="F158" s="44">
        <f t="shared" si="2"/>
        <v>451536</v>
      </c>
    </row>
    <row r="159" spans="1:6" ht="15">
      <c r="A159" s="52" t="s">
        <v>2408</v>
      </c>
      <c r="B159" s="287">
        <v>2008</v>
      </c>
      <c r="C159" s="34" t="s">
        <v>9</v>
      </c>
      <c r="D159" s="138">
        <v>2</v>
      </c>
      <c r="E159" s="44">
        <v>105506</v>
      </c>
      <c r="F159" s="44">
        <f t="shared" si="2"/>
        <v>211012</v>
      </c>
    </row>
    <row r="160" spans="1:6" ht="15">
      <c r="A160" s="52" t="s">
        <v>2409</v>
      </c>
      <c r="B160" s="287">
        <v>2008</v>
      </c>
      <c r="C160" s="34" t="s">
        <v>9</v>
      </c>
      <c r="D160" s="138">
        <v>1</v>
      </c>
      <c r="E160" s="44">
        <v>58900</v>
      </c>
      <c r="F160" s="44">
        <f t="shared" si="2"/>
        <v>58900</v>
      </c>
    </row>
    <row r="161" spans="1:6" ht="25.5">
      <c r="A161" s="52" t="s">
        <v>2410</v>
      </c>
      <c r="B161" s="287">
        <v>2011</v>
      </c>
      <c r="C161" s="34" t="s">
        <v>9</v>
      </c>
      <c r="D161" s="138">
        <v>2</v>
      </c>
      <c r="E161" s="44">
        <v>2658600</v>
      </c>
      <c r="F161" s="44">
        <f t="shared" si="2"/>
        <v>5317200</v>
      </c>
    </row>
    <row r="162" spans="1:6" ht="25.5">
      <c r="A162" s="52" t="s">
        <v>2411</v>
      </c>
      <c r="B162" s="287">
        <v>2011</v>
      </c>
      <c r="C162" s="34" t="s">
        <v>9</v>
      </c>
      <c r="D162" s="138">
        <v>1</v>
      </c>
      <c r="E162" s="44">
        <v>2658600</v>
      </c>
      <c r="F162" s="44">
        <f t="shared" si="2"/>
        <v>2658600</v>
      </c>
    </row>
    <row r="163" spans="1:6" ht="15">
      <c r="A163" s="52" t="s">
        <v>2412</v>
      </c>
      <c r="B163" s="287">
        <v>2011</v>
      </c>
      <c r="C163" s="34" t="s">
        <v>9</v>
      </c>
      <c r="D163" s="138">
        <v>1</v>
      </c>
      <c r="E163" s="44">
        <v>50100</v>
      </c>
      <c r="F163" s="44">
        <f t="shared" si="2"/>
        <v>50100</v>
      </c>
    </row>
    <row r="164" spans="1:6" ht="15">
      <c r="A164" s="52" t="s">
        <v>2413</v>
      </c>
      <c r="B164" s="287">
        <v>2011</v>
      </c>
      <c r="C164" s="34" t="s">
        <v>9</v>
      </c>
      <c r="D164" s="138">
        <v>3</v>
      </c>
      <c r="E164" s="44">
        <v>67200</v>
      </c>
      <c r="F164" s="44">
        <f t="shared" si="2"/>
        <v>201600</v>
      </c>
    </row>
    <row r="165" spans="1:6" ht="15">
      <c r="A165" s="52" t="s">
        <v>2414</v>
      </c>
      <c r="B165" s="287">
        <v>2013</v>
      </c>
      <c r="C165" s="34" t="s">
        <v>9</v>
      </c>
      <c r="D165" s="138">
        <v>16</v>
      </c>
      <c r="E165" s="44">
        <v>44000</v>
      </c>
      <c r="F165" s="44">
        <f t="shared" si="2"/>
        <v>704000</v>
      </c>
    </row>
    <row r="166" spans="1:6" ht="15">
      <c r="A166" s="52" t="s">
        <v>2415</v>
      </c>
      <c r="B166" s="287">
        <v>2013</v>
      </c>
      <c r="C166" s="34" t="s">
        <v>9</v>
      </c>
      <c r="D166" s="138">
        <v>6</v>
      </c>
      <c r="E166" s="44">
        <v>83400</v>
      </c>
      <c r="F166" s="44">
        <f t="shared" si="2"/>
        <v>500400</v>
      </c>
    </row>
    <row r="167" spans="1:6" ht="25.5">
      <c r="A167" s="52" t="s">
        <v>2416</v>
      </c>
      <c r="B167" s="287">
        <v>2011</v>
      </c>
      <c r="C167" s="34" t="s">
        <v>9</v>
      </c>
      <c r="D167" s="138">
        <v>3</v>
      </c>
      <c r="E167" s="44">
        <v>88435.199999999997</v>
      </c>
      <c r="F167" s="44">
        <f t="shared" si="2"/>
        <v>265305.59999999998</v>
      </c>
    </row>
    <row r="168" spans="1:6" ht="15">
      <c r="A168" s="52" t="s">
        <v>2417</v>
      </c>
      <c r="B168" s="38">
        <v>2008</v>
      </c>
      <c r="C168" s="34" t="s">
        <v>9</v>
      </c>
      <c r="D168" s="138">
        <v>1</v>
      </c>
      <c r="E168" s="44">
        <v>80000</v>
      </c>
      <c r="F168" s="44">
        <f t="shared" si="2"/>
        <v>80000</v>
      </c>
    </row>
    <row r="169" spans="1:6" ht="15">
      <c r="A169" s="126" t="s">
        <v>2418</v>
      </c>
      <c r="B169" s="284">
        <v>1999</v>
      </c>
      <c r="C169" s="34" t="s">
        <v>9</v>
      </c>
      <c r="D169" s="138">
        <v>1</v>
      </c>
      <c r="E169" s="44">
        <v>244269</v>
      </c>
      <c r="F169" s="44">
        <f t="shared" si="2"/>
        <v>244269</v>
      </c>
    </row>
    <row r="170" spans="1:6" ht="15">
      <c r="A170" s="52" t="s">
        <v>896</v>
      </c>
      <c r="B170" s="38">
        <v>2008</v>
      </c>
      <c r="C170" s="34" t="s">
        <v>9</v>
      </c>
      <c r="D170" s="138">
        <v>1</v>
      </c>
      <c r="E170" s="44">
        <v>119000</v>
      </c>
      <c r="F170" s="44">
        <f t="shared" si="2"/>
        <v>119000</v>
      </c>
    </row>
    <row r="171" spans="1:6" ht="38.25">
      <c r="A171" s="52" t="s">
        <v>2419</v>
      </c>
      <c r="B171" s="284">
        <v>2006</v>
      </c>
      <c r="C171" s="34" t="s">
        <v>9</v>
      </c>
      <c r="D171" s="138">
        <v>1</v>
      </c>
      <c r="E171" s="44">
        <v>322337</v>
      </c>
      <c r="F171" s="44">
        <f t="shared" si="2"/>
        <v>322337</v>
      </c>
    </row>
    <row r="172" spans="1:6" ht="15">
      <c r="A172" s="52" t="s">
        <v>2420</v>
      </c>
      <c r="B172" s="38">
        <v>2009</v>
      </c>
      <c r="C172" s="34" t="s">
        <v>9</v>
      </c>
      <c r="D172" s="138">
        <v>1</v>
      </c>
      <c r="E172" s="44">
        <v>30690</v>
      </c>
      <c r="F172" s="44">
        <f t="shared" si="2"/>
        <v>30690</v>
      </c>
    </row>
    <row r="173" spans="1:6" ht="15">
      <c r="A173" s="52" t="s">
        <v>2421</v>
      </c>
      <c r="B173" s="38">
        <v>2011</v>
      </c>
      <c r="C173" s="34" t="s">
        <v>9</v>
      </c>
      <c r="D173" s="138">
        <v>2</v>
      </c>
      <c r="E173" s="44">
        <v>42900</v>
      </c>
      <c r="F173" s="44">
        <f t="shared" si="2"/>
        <v>85800</v>
      </c>
    </row>
    <row r="174" spans="1:6" ht="25.5">
      <c r="A174" s="126" t="s">
        <v>2422</v>
      </c>
      <c r="B174" s="284">
        <v>2000</v>
      </c>
      <c r="C174" s="34" t="s">
        <v>9</v>
      </c>
      <c r="D174" s="138">
        <v>1</v>
      </c>
      <c r="E174" s="44">
        <v>468162</v>
      </c>
      <c r="F174" s="44">
        <f t="shared" si="2"/>
        <v>468162</v>
      </c>
    </row>
    <row r="175" spans="1:6" ht="25.5">
      <c r="A175" s="126" t="s">
        <v>2423</v>
      </c>
      <c r="B175" s="284">
        <v>2005</v>
      </c>
      <c r="C175" s="34" t="s">
        <v>9</v>
      </c>
      <c r="D175" s="138">
        <v>1</v>
      </c>
      <c r="E175" s="44">
        <v>667000</v>
      </c>
      <c r="F175" s="44">
        <f t="shared" si="2"/>
        <v>667000</v>
      </c>
    </row>
    <row r="176" spans="1:6" ht="15">
      <c r="A176" s="126" t="s">
        <v>2424</v>
      </c>
      <c r="B176" s="38">
        <v>2008</v>
      </c>
      <c r="C176" s="34" t="s">
        <v>9</v>
      </c>
      <c r="D176" s="138">
        <v>2</v>
      </c>
      <c r="E176" s="44">
        <v>144000</v>
      </c>
      <c r="F176" s="44">
        <f t="shared" si="2"/>
        <v>288000</v>
      </c>
    </row>
    <row r="177" spans="1:6" ht="25.5">
      <c r="A177" s="126" t="s">
        <v>2425</v>
      </c>
      <c r="B177" s="38">
        <v>2008</v>
      </c>
      <c r="C177" s="34" t="s">
        <v>9</v>
      </c>
      <c r="D177" s="138">
        <v>1</v>
      </c>
      <c r="E177" s="44">
        <v>93600</v>
      </c>
      <c r="F177" s="44">
        <f t="shared" si="2"/>
        <v>93600</v>
      </c>
    </row>
    <row r="178" spans="1:6" ht="25.5">
      <c r="A178" s="52" t="s">
        <v>2426</v>
      </c>
      <c r="B178" s="284">
        <v>2005</v>
      </c>
      <c r="C178" s="34" t="s">
        <v>9</v>
      </c>
      <c r="D178" s="138">
        <v>1</v>
      </c>
      <c r="E178" s="44">
        <v>1718204</v>
      </c>
      <c r="F178" s="44">
        <f t="shared" si="2"/>
        <v>1718204</v>
      </c>
    </row>
    <row r="179" spans="1:6" ht="15">
      <c r="A179" s="52" t="s">
        <v>2427</v>
      </c>
      <c r="B179" s="38">
        <v>2008</v>
      </c>
      <c r="C179" s="34" t="s">
        <v>9</v>
      </c>
      <c r="D179" s="138">
        <v>1</v>
      </c>
      <c r="E179" s="44">
        <v>19000</v>
      </c>
      <c r="F179" s="44">
        <f t="shared" si="2"/>
        <v>19000</v>
      </c>
    </row>
    <row r="180" spans="1:6" ht="15">
      <c r="A180" s="52" t="s">
        <v>2428</v>
      </c>
      <c r="B180" s="38">
        <v>2007</v>
      </c>
      <c r="C180" s="34" t="s">
        <v>9</v>
      </c>
      <c r="D180" s="138">
        <v>1</v>
      </c>
      <c r="E180" s="44">
        <v>36800</v>
      </c>
      <c r="F180" s="44">
        <f t="shared" si="2"/>
        <v>36800</v>
      </c>
    </row>
    <row r="181" spans="1:6" ht="15">
      <c r="A181" s="52" t="s">
        <v>880</v>
      </c>
      <c r="B181" s="38">
        <v>2008</v>
      </c>
      <c r="C181" s="34" t="s">
        <v>9</v>
      </c>
      <c r="D181" s="138">
        <v>3</v>
      </c>
      <c r="E181" s="44">
        <v>72500</v>
      </c>
      <c r="F181" s="44">
        <f t="shared" si="2"/>
        <v>217500</v>
      </c>
    </row>
    <row r="182" spans="1:6" ht="15">
      <c r="A182" s="52" t="s">
        <v>2429</v>
      </c>
      <c r="B182" s="38">
        <v>2012</v>
      </c>
      <c r="C182" s="34" t="s">
        <v>9</v>
      </c>
      <c r="D182" s="138">
        <v>17</v>
      </c>
      <c r="E182" s="44">
        <v>30700</v>
      </c>
      <c r="F182" s="44">
        <f t="shared" si="2"/>
        <v>521900</v>
      </c>
    </row>
    <row r="183" spans="1:6" ht="25.5">
      <c r="A183" s="52" t="s">
        <v>2430</v>
      </c>
      <c r="B183" s="38">
        <v>2012</v>
      </c>
      <c r="C183" s="34" t="s">
        <v>9</v>
      </c>
      <c r="D183" s="138">
        <v>1</v>
      </c>
      <c r="E183" s="44">
        <v>488760</v>
      </c>
      <c r="F183" s="44">
        <f t="shared" si="2"/>
        <v>488760</v>
      </c>
    </row>
    <row r="184" spans="1:6" ht="15">
      <c r="A184" s="52" t="s">
        <v>2431</v>
      </c>
      <c r="B184" s="38">
        <v>2011</v>
      </c>
      <c r="C184" s="34" t="s">
        <v>9</v>
      </c>
      <c r="D184" s="138">
        <v>1</v>
      </c>
      <c r="E184" s="44">
        <v>57384</v>
      </c>
      <c r="F184" s="44">
        <f t="shared" si="2"/>
        <v>57384</v>
      </c>
    </row>
    <row r="185" spans="1:6" ht="15">
      <c r="A185" s="52" t="s">
        <v>2431</v>
      </c>
      <c r="B185" s="38">
        <v>2011</v>
      </c>
      <c r="C185" s="34" t="s">
        <v>9</v>
      </c>
      <c r="D185" s="138">
        <v>1</v>
      </c>
      <c r="E185" s="44">
        <v>57384</v>
      </c>
      <c r="F185" s="44">
        <f t="shared" si="2"/>
        <v>57384</v>
      </c>
    </row>
    <row r="186" spans="1:6" ht="15">
      <c r="A186" s="52" t="s">
        <v>1730</v>
      </c>
      <c r="B186" s="38">
        <v>2012</v>
      </c>
      <c r="C186" s="34" t="s">
        <v>9</v>
      </c>
      <c r="D186" s="138">
        <v>1</v>
      </c>
      <c r="E186" s="44">
        <v>51642.28</v>
      </c>
      <c r="F186" s="44">
        <f t="shared" si="2"/>
        <v>51642.28</v>
      </c>
    </row>
    <row r="187" spans="1:6" ht="25.5">
      <c r="A187" s="52" t="s">
        <v>2432</v>
      </c>
      <c r="B187" s="284">
        <v>2005</v>
      </c>
      <c r="C187" s="34" t="s">
        <v>9</v>
      </c>
      <c r="D187" s="138">
        <v>3</v>
      </c>
      <c r="E187" s="44">
        <v>118142.66666666701</v>
      </c>
      <c r="F187" s="44">
        <f t="shared" si="2"/>
        <v>354428.00000000105</v>
      </c>
    </row>
    <row r="188" spans="1:6" ht="25.5">
      <c r="A188" s="52" t="s">
        <v>2433</v>
      </c>
      <c r="B188" s="284">
        <v>2005</v>
      </c>
      <c r="C188" s="34" t="s">
        <v>9</v>
      </c>
      <c r="D188" s="138">
        <v>17</v>
      </c>
      <c r="E188" s="44">
        <v>132319.58823529413</v>
      </c>
      <c r="F188" s="44">
        <f t="shared" si="2"/>
        <v>2249433</v>
      </c>
    </row>
    <row r="189" spans="1:6" ht="25.5">
      <c r="A189" s="52" t="s">
        <v>2434</v>
      </c>
      <c r="B189" s="284">
        <v>2005</v>
      </c>
      <c r="C189" s="34" t="s">
        <v>9</v>
      </c>
      <c r="D189" s="138">
        <v>17</v>
      </c>
      <c r="E189" s="44">
        <v>170125</v>
      </c>
      <c r="F189" s="44">
        <f t="shared" si="2"/>
        <v>2892125</v>
      </c>
    </row>
    <row r="190" spans="1:6" ht="38.25">
      <c r="A190" s="52" t="s">
        <v>2435</v>
      </c>
      <c r="B190" s="284">
        <v>2005</v>
      </c>
      <c r="C190" s="34" t="s">
        <v>9</v>
      </c>
      <c r="D190" s="138">
        <v>6</v>
      </c>
      <c r="E190" s="44">
        <v>222108</v>
      </c>
      <c r="F190" s="44">
        <f t="shared" si="2"/>
        <v>1332648</v>
      </c>
    </row>
    <row r="191" spans="1:6" ht="25.5">
      <c r="A191" s="52" t="s">
        <v>2436</v>
      </c>
      <c r="B191" s="38">
        <v>2005</v>
      </c>
      <c r="C191" s="34" t="s">
        <v>9</v>
      </c>
      <c r="D191" s="138">
        <v>2</v>
      </c>
      <c r="E191" s="44">
        <v>130152.5</v>
      </c>
      <c r="F191" s="44">
        <f t="shared" si="2"/>
        <v>260305</v>
      </c>
    </row>
    <row r="192" spans="1:6" ht="25.5">
      <c r="A192" s="52" t="s">
        <v>2437</v>
      </c>
      <c r="B192" s="38">
        <v>2005</v>
      </c>
      <c r="C192" s="34" t="s">
        <v>9</v>
      </c>
      <c r="D192" s="138">
        <v>5</v>
      </c>
      <c r="E192" s="44">
        <v>167338.79999999999</v>
      </c>
      <c r="F192" s="44">
        <f t="shared" si="2"/>
        <v>836694</v>
      </c>
    </row>
    <row r="193" spans="1:6" ht="25.5">
      <c r="A193" s="52" t="s">
        <v>2438</v>
      </c>
      <c r="B193" s="38">
        <v>2005</v>
      </c>
      <c r="C193" s="34" t="s">
        <v>9</v>
      </c>
      <c r="D193" s="138">
        <v>8</v>
      </c>
      <c r="E193" s="44">
        <v>218470.125</v>
      </c>
      <c r="F193" s="44">
        <f t="shared" si="2"/>
        <v>1747761</v>
      </c>
    </row>
    <row r="194" spans="1:6" ht="15">
      <c r="A194" s="52" t="s">
        <v>992</v>
      </c>
      <c r="B194" s="38">
        <v>2005</v>
      </c>
      <c r="C194" s="34" t="s">
        <v>9</v>
      </c>
      <c r="D194" s="138">
        <v>2</v>
      </c>
      <c r="E194" s="44">
        <v>218470</v>
      </c>
      <c r="F194" s="44">
        <f t="shared" si="2"/>
        <v>436940</v>
      </c>
    </row>
    <row r="195" spans="1:6" ht="15">
      <c r="A195" s="52" t="s">
        <v>2439</v>
      </c>
      <c r="B195" s="38">
        <v>2012</v>
      </c>
      <c r="C195" s="34" t="s">
        <v>9</v>
      </c>
      <c r="D195" s="138">
        <v>1</v>
      </c>
      <c r="E195" s="44">
        <v>156000</v>
      </c>
      <c r="F195" s="44">
        <f t="shared" si="2"/>
        <v>156000</v>
      </c>
    </row>
    <row r="196" spans="1:6" ht="15">
      <c r="A196" s="52" t="s">
        <v>2440</v>
      </c>
      <c r="B196" s="38">
        <v>2014</v>
      </c>
      <c r="C196" s="34" t="s">
        <v>9</v>
      </c>
      <c r="D196" s="138">
        <v>5</v>
      </c>
      <c r="E196" s="44">
        <v>137600</v>
      </c>
      <c r="F196" s="44">
        <f t="shared" si="2"/>
        <v>688000</v>
      </c>
    </row>
    <row r="197" spans="1:6" ht="15">
      <c r="A197" s="52" t="s">
        <v>2440</v>
      </c>
      <c r="B197" s="38">
        <v>2015</v>
      </c>
      <c r="C197" s="34" t="s">
        <v>9</v>
      </c>
      <c r="D197" s="138">
        <v>6</v>
      </c>
      <c r="E197" s="44">
        <v>163428</v>
      </c>
      <c r="F197" s="44">
        <f t="shared" si="2"/>
        <v>980568</v>
      </c>
    </row>
    <row r="198" spans="1:6" ht="15">
      <c r="A198" s="52" t="s">
        <v>2440</v>
      </c>
      <c r="B198" s="38">
        <v>2015</v>
      </c>
      <c r="C198" s="34" t="s">
        <v>9</v>
      </c>
      <c r="D198" s="138">
        <v>2</v>
      </c>
      <c r="E198" s="44">
        <v>164940</v>
      </c>
      <c r="F198" s="44">
        <f t="shared" si="2"/>
        <v>329880</v>
      </c>
    </row>
    <row r="199" spans="1:6" ht="15">
      <c r="A199" s="52" t="s">
        <v>2441</v>
      </c>
      <c r="B199" s="284">
        <v>2005</v>
      </c>
      <c r="C199" s="34" t="s">
        <v>9</v>
      </c>
      <c r="D199" s="138">
        <v>2</v>
      </c>
      <c r="E199" s="44">
        <v>131470.5</v>
      </c>
      <c r="F199" s="44">
        <f t="shared" ref="F199:F220" si="3">+E199*D199</f>
        <v>262941</v>
      </c>
    </row>
    <row r="200" spans="1:6" ht="25.5">
      <c r="A200" s="52" t="s">
        <v>2442</v>
      </c>
      <c r="B200" s="284">
        <v>2005</v>
      </c>
      <c r="C200" s="34" t="s">
        <v>9</v>
      </c>
      <c r="D200" s="138">
        <v>1</v>
      </c>
      <c r="E200" s="44">
        <v>89532</v>
      </c>
      <c r="F200" s="44">
        <f t="shared" si="3"/>
        <v>89532</v>
      </c>
    </row>
    <row r="201" spans="1:6" ht="15">
      <c r="A201" s="52" t="s">
        <v>2443</v>
      </c>
      <c r="B201" s="38">
        <v>2005</v>
      </c>
      <c r="C201" s="34" t="s">
        <v>9</v>
      </c>
      <c r="D201" s="138">
        <v>9</v>
      </c>
      <c r="E201" s="44">
        <v>128448.77777777778</v>
      </c>
      <c r="F201" s="44">
        <f t="shared" si="3"/>
        <v>1156039</v>
      </c>
    </row>
    <row r="202" spans="1:6" ht="25.5">
      <c r="A202" s="52" t="s">
        <v>2444</v>
      </c>
      <c r="B202" s="38">
        <v>2005</v>
      </c>
      <c r="C202" s="34" t="s">
        <v>9</v>
      </c>
      <c r="D202" s="138">
        <v>9</v>
      </c>
      <c r="E202" s="44">
        <v>87474.111111111109</v>
      </c>
      <c r="F202" s="44">
        <f t="shared" si="3"/>
        <v>787267</v>
      </c>
    </row>
    <row r="203" spans="1:6" ht="15">
      <c r="A203" s="52" t="s">
        <v>2445</v>
      </c>
      <c r="B203" s="38">
        <v>2006</v>
      </c>
      <c r="C203" s="34" t="s">
        <v>9</v>
      </c>
      <c r="D203" s="138">
        <v>1</v>
      </c>
      <c r="E203" s="44">
        <v>724779</v>
      </c>
      <c r="F203" s="44">
        <f t="shared" si="3"/>
        <v>724779</v>
      </c>
    </row>
    <row r="204" spans="1:6" ht="15">
      <c r="A204" s="52" t="s">
        <v>2446</v>
      </c>
      <c r="B204" s="284">
        <v>2006</v>
      </c>
      <c r="C204" s="34" t="s">
        <v>9</v>
      </c>
      <c r="D204" s="138">
        <v>4</v>
      </c>
      <c r="E204" s="44">
        <v>296257.5</v>
      </c>
      <c r="F204" s="44">
        <f t="shared" si="3"/>
        <v>1185030</v>
      </c>
    </row>
    <row r="205" spans="1:6" ht="15">
      <c r="A205" s="52" t="s">
        <v>2446</v>
      </c>
      <c r="B205" s="38">
        <v>2008</v>
      </c>
      <c r="C205" s="34" t="s">
        <v>9</v>
      </c>
      <c r="D205" s="138">
        <v>2</v>
      </c>
      <c r="E205" s="44">
        <v>622500</v>
      </c>
      <c r="F205" s="44">
        <f t="shared" si="3"/>
        <v>1245000</v>
      </c>
    </row>
    <row r="206" spans="1:6" ht="15">
      <c r="A206" s="52" t="s">
        <v>2446</v>
      </c>
      <c r="B206" s="38">
        <v>2011</v>
      </c>
      <c r="C206" s="34" t="s">
        <v>9</v>
      </c>
      <c r="D206" s="138">
        <v>1</v>
      </c>
      <c r="E206" s="44">
        <v>1907331.42</v>
      </c>
      <c r="F206" s="44">
        <f t="shared" si="3"/>
        <v>1907331.42</v>
      </c>
    </row>
    <row r="207" spans="1:6" ht="15">
      <c r="A207" s="52" t="s">
        <v>2016</v>
      </c>
      <c r="B207" s="38">
        <v>2008</v>
      </c>
      <c r="C207" s="34" t="s">
        <v>9</v>
      </c>
      <c r="D207" s="138">
        <v>2</v>
      </c>
      <c r="E207" s="44">
        <v>101050</v>
      </c>
      <c r="F207" s="44">
        <f t="shared" si="3"/>
        <v>202100</v>
      </c>
    </row>
    <row r="208" spans="1:6" ht="15">
      <c r="A208" s="52" t="s">
        <v>2447</v>
      </c>
      <c r="B208" s="38">
        <v>2005</v>
      </c>
      <c r="C208" s="34" t="s">
        <v>9</v>
      </c>
      <c r="D208" s="138">
        <v>37</v>
      </c>
      <c r="E208" s="44">
        <v>23019.513513513513</v>
      </c>
      <c r="F208" s="44">
        <f t="shared" si="3"/>
        <v>851722</v>
      </c>
    </row>
    <row r="209" spans="1:6" ht="15">
      <c r="A209" s="52" t="s">
        <v>2448</v>
      </c>
      <c r="B209" s="38">
        <v>2005</v>
      </c>
      <c r="C209" s="34" t="s">
        <v>9</v>
      </c>
      <c r="D209" s="138">
        <v>20</v>
      </c>
      <c r="E209" s="44">
        <v>4419.75</v>
      </c>
      <c r="F209" s="44">
        <f t="shared" si="3"/>
        <v>88395</v>
      </c>
    </row>
    <row r="210" spans="1:6" ht="15">
      <c r="A210" s="52" t="s">
        <v>2449</v>
      </c>
      <c r="B210" s="38">
        <v>2005</v>
      </c>
      <c r="C210" s="34" t="s">
        <v>9</v>
      </c>
      <c r="D210" s="138">
        <v>17</v>
      </c>
      <c r="E210" s="44">
        <v>16574.058823529413</v>
      </c>
      <c r="F210" s="44">
        <f t="shared" si="3"/>
        <v>281759</v>
      </c>
    </row>
    <row r="211" spans="1:6" ht="15">
      <c r="A211" s="52" t="s">
        <v>2450</v>
      </c>
      <c r="B211" s="38">
        <v>2005</v>
      </c>
      <c r="C211" s="34" t="s">
        <v>9</v>
      </c>
      <c r="D211" s="138">
        <v>37</v>
      </c>
      <c r="E211" s="44">
        <v>3222.7297297297296</v>
      </c>
      <c r="F211" s="44">
        <f t="shared" si="3"/>
        <v>119241</v>
      </c>
    </row>
    <row r="212" spans="1:6" ht="15">
      <c r="A212" s="126" t="s">
        <v>2451</v>
      </c>
      <c r="B212" s="38">
        <v>2008</v>
      </c>
      <c r="C212" s="34" t="s">
        <v>9</v>
      </c>
      <c r="D212" s="138">
        <v>10</v>
      </c>
      <c r="E212" s="44">
        <v>37250</v>
      </c>
      <c r="F212" s="44">
        <f t="shared" si="3"/>
        <v>372500</v>
      </c>
    </row>
    <row r="213" spans="1:6" ht="25.5">
      <c r="A213" s="52" t="s">
        <v>2452</v>
      </c>
      <c r="B213" s="284">
        <v>2005</v>
      </c>
      <c r="C213" s="34" t="s">
        <v>9</v>
      </c>
      <c r="D213" s="138">
        <v>1</v>
      </c>
      <c r="E213" s="44">
        <v>1755962</v>
      </c>
      <c r="F213" s="44">
        <f t="shared" si="3"/>
        <v>1755962</v>
      </c>
    </row>
    <row r="214" spans="1:6" ht="25.5">
      <c r="A214" s="52" t="s">
        <v>2453</v>
      </c>
      <c r="B214" s="284">
        <v>2005</v>
      </c>
      <c r="C214" s="34" t="s">
        <v>9</v>
      </c>
      <c r="D214" s="138">
        <v>1</v>
      </c>
      <c r="E214" s="44">
        <v>1593825</v>
      </c>
      <c r="F214" s="44">
        <f t="shared" si="3"/>
        <v>1593825</v>
      </c>
    </row>
    <row r="215" spans="1:6" ht="15">
      <c r="A215" s="52" t="s">
        <v>2454</v>
      </c>
      <c r="B215" s="38">
        <v>2008</v>
      </c>
      <c r="C215" s="34" t="s">
        <v>9</v>
      </c>
      <c r="D215" s="138">
        <v>1</v>
      </c>
      <c r="E215" s="44">
        <v>1689571</v>
      </c>
      <c r="F215" s="44">
        <f t="shared" si="3"/>
        <v>1689571</v>
      </c>
    </row>
    <row r="216" spans="1:6" ht="15">
      <c r="A216" s="52" t="s">
        <v>2455</v>
      </c>
      <c r="B216" s="38">
        <v>2008</v>
      </c>
      <c r="C216" s="34" t="s">
        <v>9</v>
      </c>
      <c r="D216" s="138">
        <v>2</v>
      </c>
      <c r="E216" s="44">
        <v>1689571</v>
      </c>
      <c r="F216" s="44">
        <f t="shared" si="3"/>
        <v>3379142</v>
      </c>
    </row>
    <row r="217" spans="1:6" ht="15">
      <c r="A217" s="52" t="s">
        <v>2456</v>
      </c>
      <c r="B217" s="38">
        <v>2007</v>
      </c>
      <c r="C217" s="34" t="s">
        <v>9</v>
      </c>
      <c r="D217" s="138">
        <v>2</v>
      </c>
      <c r="E217" s="44">
        <v>542000</v>
      </c>
      <c r="F217" s="44">
        <f t="shared" si="3"/>
        <v>1084000</v>
      </c>
    </row>
    <row r="218" spans="1:6" ht="15">
      <c r="A218" s="52" t="s">
        <v>2457</v>
      </c>
      <c r="B218" s="287">
        <v>2007</v>
      </c>
      <c r="C218" s="34" t="s">
        <v>9</v>
      </c>
      <c r="D218" s="138">
        <v>4</v>
      </c>
      <c r="E218" s="44">
        <v>542000</v>
      </c>
      <c r="F218" s="44">
        <f t="shared" si="3"/>
        <v>2168000</v>
      </c>
    </row>
    <row r="219" spans="1:6" ht="15">
      <c r="A219" s="181" t="s">
        <v>2458</v>
      </c>
      <c r="B219" s="287">
        <v>2012</v>
      </c>
      <c r="C219" s="34" t="s">
        <v>9</v>
      </c>
      <c r="D219" s="138">
        <v>1</v>
      </c>
      <c r="E219" s="44">
        <v>3968640</v>
      </c>
      <c r="F219" s="44">
        <f t="shared" si="3"/>
        <v>3968640</v>
      </c>
    </row>
    <row r="220" spans="1:6" ht="15">
      <c r="A220" s="52" t="s">
        <v>2459</v>
      </c>
      <c r="B220" s="287">
        <v>2007</v>
      </c>
      <c r="C220" s="34" t="s">
        <v>9</v>
      </c>
      <c r="D220" s="138">
        <v>1</v>
      </c>
      <c r="E220" s="44">
        <v>347000</v>
      </c>
      <c r="F220" s="44">
        <f t="shared" si="3"/>
        <v>347000</v>
      </c>
    </row>
    <row r="221" spans="1:6" s="110" customFormat="1" ht="25.5">
      <c r="A221" s="52" t="s">
        <v>2460</v>
      </c>
      <c r="B221" s="34">
        <v>2013</v>
      </c>
      <c r="C221" s="34" t="s">
        <v>9</v>
      </c>
      <c r="D221" s="34">
        <v>1</v>
      </c>
      <c r="E221" s="36">
        <v>8500000</v>
      </c>
      <c r="F221" s="44">
        <f>+E221*D221</f>
        <v>8500000</v>
      </c>
    </row>
    <row r="222" spans="1:6" s="110" customFormat="1" ht="15">
      <c r="A222" s="52" t="s">
        <v>2461</v>
      </c>
      <c r="B222" s="284">
        <v>2005</v>
      </c>
      <c r="C222" s="54" t="s">
        <v>9</v>
      </c>
      <c r="D222" s="138">
        <v>2</v>
      </c>
      <c r="E222" s="12">
        <v>26040</v>
      </c>
      <c r="F222" s="36">
        <f>+E222*D222</f>
        <v>52080</v>
      </c>
    </row>
    <row r="223" spans="1:6" ht="15">
      <c r="A223" s="52" t="s">
        <v>2462</v>
      </c>
      <c r="B223" s="38">
        <v>2005</v>
      </c>
      <c r="C223" s="54" t="s">
        <v>9</v>
      </c>
      <c r="D223" s="138">
        <v>11</v>
      </c>
      <c r="E223" s="12">
        <v>25702.090909090908</v>
      </c>
      <c r="F223" s="36">
        <f t="shared" ref="F223:F286" si="4">+E223*D223</f>
        <v>282723</v>
      </c>
    </row>
    <row r="224" spans="1:6" ht="15">
      <c r="A224" s="52" t="s">
        <v>2463</v>
      </c>
      <c r="B224" s="38">
        <v>2008</v>
      </c>
      <c r="C224" s="54" t="s">
        <v>9</v>
      </c>
      <c r="D224" s="138">
        <v>8</v>
      </c>
      <c r="E224" s="12">
        <v>49500</v>
      </c>
      <c r="F224" s="36">
        <f t="shared" si="4"/>
        <v>396000</v>
      </c>
    </row>
    <row r="225" spans="1:6" ht="15">
      <c r="A225" s="52" t="s">
        <v>106</v>
      </c>
      <c r="B225" s="38">
        <v>2005</v>
      </c>
      <c r="C225" s="54" t="s">
        <v>9</v>
      </c>
      <c r="D225" s="138">
        <v>1</v>
      </c>
      <c r="E225" s="12">
        <v>25702</v>
      </c>
      <c r="F225" s="36">
        <f t="shared" si="4"/>
        <v>25702</v>
      </c>
    </row>
    <row r="226" spans="1:6" ht="15">
      <c r="A226" s="52" t="s">
        <v>106</v>
      </c>
      <c r="B226" s="38">
        <v>2008</v>
      </c>
      <c r="C226" s="54" t="s">
        <v>9</v>
      </c>
      <c r="D226" s="138">
        <v>1</v>
      </c>
      <c r="E226" s="12">
        <v>49500</v>
      </c>
      <c r="F226" s="36">
        <f t="shared" si="4"/>
        <v>49500</v>
      </c>
    </row>
    <row r="227" spans="1:6" ht="15">
      <c r="A227" s="52" t="s">
        <v>106</v>
      </c>
      <c r="B227" s="38">
        <v>2008</v>
      </c>
      <c r="C227" s="54" t="s">
        <v>9</v>
      </c>
      <c r="D227" s="138">
        <v>1</v>
      </c>
      <c r="E227" s="12">
        <v>49500</v>
      </c>
      <c r="F227" s="36">
        <f t="shared" si="4"/>
        <v>49500</v>
      </c>
    </row>
    <row r="228" spans="1:6" ht="15">
      <c r="A228" s="52" t="s">
        <v>2464</v>
      </c>
      <c r="B228" s="38">
        <v>2005</v>
      </c>
      <c r="C228" s="54" t="s">
        <v>9</v>
      </c>
      <c r="D228" s="138">
        <v>10</v>
      </c>
      <c r="E228" s="12">
        <v>14953.9</v>
      </c>
      <c r="F228" s="36">
        <f t="shared" si="4"/>
        <v>149539</v>
      </c>
    </row>
    <row r="229" spans="1:6" ht="25.5">
      <c r="A229" s="52" t="s">
        <v>2465</v>
      </c>
      <c r="B229" s="284">
        <v>2005</v>
      </c>
      <c r="C229" s="54" t="s">
        <v>9</v>
      </c>
      <c r="D229" s="138">
        <v>4</v>
      </c>
      <c r="E229" s="12">
        <v>236725</v>
      </c>
      <c r="F229" s="36">
        <f t="shared" si="4"/>
        <v>946900</v>
      </c>
    </row>
    <row r="230" spans="1:6" ht="15">
      <c r="A230" s="52" t="s">
        <v>2466</v>
      </c>
      <c r="B230" s="38">
        <v>2005</v>
      </c>
      <c r="C230" s="54" t="s">
        <v>9</v>
      </c>
      <c r="D230" s="138">
        <v>3</v>
      </c>
      <c r="E230" s="12">
        <v>112154.33333333333</v>
      </c>
      <c r="F230" s="36">
        <f t="shared" si="4"/>
        <v>336463</v>
      </c>
    </row>
    <row r="231" spans="1:6" ht="15">
      <c r="A231" s="52" t="s">
        <v>2467</v>
      </c>
      <c r="B231" s="38">
        <v>2005</v>
      </c>
      <c r="C231" s="54" t="s">
        <v>9</v>
      </c>
      <c r="D231" s="138">
        <v>1</v>
      </c>
      <c r="E231" s="12">
        <v>164493</v>
      </c>
      <c r="F231" s="36">
        <f t="shared" si="4"/>
        <v>164493</v>
      </c>
    </row>
    <row r="232" spans="1:6" ht="15">
      <c r="A232" s="52" t="s">
        <v>2468</v>
      </c>
      <c r="B232" s="38">
        <v>2005</v>
      </c>
      <c r="C232" s="54" t="s">
        <v>9</v>
      </c>
      <c r="D232" s="138">
        <v>1</v>
      </c>
      <c r="E232" s="12">
        <v>142062</v>
      </c>
      <c r="F232" s="36">
        <f t="shared" si="4"/>
        <v>142062</v>
      </c>
    </row>
    <row r="233" spans="1:6" ht="15">
      <c r="A233" s="52" t="s">
        <v>2469</v>
      </c>
      <c r="B233" s="38">
        <v>2005</v>
      </c>
      <c r="C233" s="54" t="s">
        <v>9</v>
      </c>
      <c r="D233" s="138">
        <v>2</v>
      </c>
      <c r="E233" s="12">
        <v>134585.5</v>
      </c>
      <c r="F233" s="36">
        <f t="shared" si="4"/>
        <v>269171</v>
      </c>
    </row>
    <row r="234" spans="1:6" ht="15">
      <c r="A234" s="52" t="s">
        <v>2470</v>
      </c>
      <c r="B234" s="38">
        <v>2005</v>
      </c>
      <c r="C234" s="54" t="s">
        <v>9</v>
      </c>
      <c r="D234" s="138">
        <v>3</v>
      </c>
      <c r="E234" s="12">
        <v>127108.33333333333</v>
      </c>
      <c r="F234" s="36">
        <f t="shared" si="4"/>
        <v>381325</v>
      </c>
    </row>
    <row r="235" spans="1:6" ht="15">
      <c r="A235" s="52" t="s">
        <v>2471</v>
      </c>
      <c r="B235" s="38">
        <v>2005</v>
      </c>
      <c r="C235" s="54" t="s">
        <v>9</v>
      </c>
      <c r="D235" s="138">
        <v>2</v>
      </c>
      <c r="E235" s="12">
        <v>146205</v>
      </c>
      <c r="F235" s="36">
        <f t="shared" si="4"/>
        <v>292410</v>
      </c>
    </row>
    <row r="236" spans="1:6" ht="15">
      <c r="A236" s="52" t="s">
        <v>2472</v>
      </c>
      <c r="B236" s="38">
        <v>2005</v>
      </c>
      <c r="C236" s="54" t="s">
        <v>9</v>
      </c>
      <c r="D236" s="138">
        <v>2</v>
      </c>
      <c r="E236" s="12">
        <v>149539</v>
      </c>
      <c r="F236" s="36">
        <f t="shared" si="4"/>
        <v>299078</v>
      </c>
    </row>
    <row r="237" spans="1:6" ht="15">
      <c r="A237" s="52" t="s">
        <v>2472</v>
      </c>
      <c r="B237" s="38">
        <v>2005</v>
      </c>
      <c r="C237" s="54" t="s">
        <v>9</v>
      </c>
      <c r="D237" s="138">
        <v>2</v>
      </c>
      <c r="E237" s="12">
        <v>164493</v>
      </c>
      <c r="F237" s="36">
        <f t="shared" si="4"/>
        <v>328986</v>
      </c>
    </row>
    <row r="238" spans="1:6" ht="15">
      <c r="A238" s="52" t="s">
        <v>2473</v>
      </c>
      <c r="B238" s="284">
        <v>2005</v>
      </c>
      <c r="C238" s="54" t="s">
        <v>514</v>
      </c>
      <c r="D238" s="138">
        <v>210</v>
      </c>
      <c r="E238" s="12">
        <v>4426.7619047619046</v>
      </c>
      <c r="F238" s="36">
        <f t="shared" si="4"/>
        <v>929620</v>
      </c>
    </row>
    <row r="239" spans="1:6" ht="15">
      <c r="A239" s="52" t="s">
        <v>2474</v>
      </c>
      <c r="B239" s="38">
        <v>2005</v>
      </c>
      <c r="C239" s="54" t="s">
        <v>514</v>
      </c>
      <c r="D239" s="138">
        <v>46</v>
      </c>
      <c r="E239" s="12">
        <v>4369.347826086957</v>
      </c>
      <c r="F239" s="36">
        <f t="shared" si="4"/>
        <v>200990.00000000003</v>
      </c>
    </row>
    <row r="240" spans="1:6" ht="15">
      <c r="A240" s="52" t="s">
        <v>510</v>
      </c>
      <c r="B240" s="38">
        <v>2008</v>
      </c>
      <c r="C240" s="54" t="s">
        <v>9</v>
      </c>
      <c r="D240" s="138">
        <v>1</v>
      </c>
      <c r="E240" s="12">
        <v>400000</v>
      </c>
      <c r="F240" s="36">
        <f t="shared" si="4"/>
        <v>400000</v>
      </c>
    </row>
    <row r="241" spans="1:6" ht="25.5">
      <c r="A241" s="52" t="s">
        <v>2475</v>
      </c>
      <c r="B241" s="284">
        <v>2005</v>
      </c>
      <c r="C241" s="54" t="s">
        <v>9</v>
      </c>
      <c r="D241" s="138">
        <v>3</v>
      </c>
      <c r="E241" s="12">
        <v>198849</v>
      </c>
      <c r="F241" s="36">
        <f t="shared" si="4"/>
        <v>596547</v>
      </c>
    </row>
    <row r="242" spans="1:6" ht="25.5">
      <c r="A242" s="52" t="s">
        <v>2476</v>
      </c>
      <c r="B242" s="284">
        <v>2005</v>
      </c>
      <c r="C242" s="54" t="s">
        <v>9</v>
      </c>
      <c r="D242" s="138">
        <v>1</v>
      </c>
      <c r="E242" s="12">
        <v>184646</v>
      </c>
      <c r="F242" s="36">
        <f t="shared" si="4"/>
        <v>184646</v>
      </c>
    </row>
    <row r="243" spans="1:6" ht="25.5">
      <c r="A243" s="52" t="s">
        <v>2477</v>
      </c>
      <c r="B243" s="38">
        <v>2005</v>
      </c>
      <c r="C243" s="54" t="s">
        <v>9</v>
      </c>
      <c r="D243" s="138">
        <v>1</v>
      </c>
      <c r="E243" s="12">
        <v>138500</v>
      </c>
      <c r="F243" s="36">
        <f t="shared" si="4"/>
        <v>138500</v>
      </c>
    </row>
    <row r="244" spans="1:6" ht="25.5">
      <c r="A244" s="52" t="s">
        <v>2478</v>
      </c>
      <c r="B244" s="284">
        <v>2005</v>
      </c>
      <c r="C244" s="54" t="s">
        <v>9</v>
      </c>
      <c r="D244" s="138">
        <v>1</v>
      </c>
      <c r="E244" s="12">
        <v>139162</v>
      </c>
      <c r="F244" s="36">
        <f t="shared" si="4"/>
        <v>139162</v>
      </c>
    </row>
    <row r="245" spans="1:6" ht="25.5">
      <c r="A245" s="52" t="s">
        <v>936</v>
      </c>
      <c r="B245" s="284">
        <v>2005</v>
      </c>
      <c r="C245" s="54" t="s">
        <v>9</v>
      </c>
      <c r="D245" s="138">
        <v>3</v>
      </c>
      <c r="E245" s="12">
        <v>64558.5</v>
      </c>
      <c r="F245" s="36">
        <f t="shared" si="4"/>
        <v>193675.5</v>
      </c>
    </row>
    <row r="246" spans="1:6" ht="15">
      <c r="A246" s="52" t="s">
        <v>2479</v>
      </c>
      <c r="B246" s="284">
        <v>2005</v>
      </c>
      <c r="C246" s="54" t="s">
        <v>9</v>
      </c>
      <c r="D246" s="138">
        <v>5</v>
      </c>
      <c r="E246" s="12">
        <v>134692.33333333334</v>
      </c>
      <c r="F246" s="36">
        <f t="shared" si="4"/>
        <v>673461.66666666674</v>
      </c>
    </row>
    <row r="247" spans="1:6" ht="15">
      <c r="A247" s="52" t="s">
        <v>2480</v>
      </c>
      <c r="B247" s="284">
        <v>2005</v>
      </c>
      <c r="C247" s="54" t="s">
        <v>9</v>
      </c>
      <c r="D247" s="138">
        <v>7</v>
      </c>
      <c r="E247" s="12">
        <v>64558.5</v>
      </c>
      <c r="F247" s="36">
        <f t="shared" si="4"/>
        <v>451909.5</v>
      </c>
    </row>
    <row r="248" spans="1:6" ht="25.5">
      <c r="A248" s="52" t="s">
        <v>939</v>
      </c>
      <c r="B248" s="126">
        <v>2005</v>
      </c>
      <c r="C248" s="54" t="s">
        <v>9</v>
      </c>
      <c r="D248" s="138">
        <v>38</v>
      </c>
      <c r="E248" s="12">
        <v>59847.5</v>
      </c>
      <c r="F248" s="36">
        <f t="shared" si="4"/>
        <v>2274205</v>
      </c>
    </row>
    <row r="249" spans="1:6" ht="15">
      <c r="A249" s="52" t="s">
        <v>2481</v>
      </c>
      <c r="B249" s="126">
        <v>2005</v>
      </c>
      <c r="C249" s="54" t="s">
        <v>9</v>
      </c>
      <c r="D249" s="138">
        <v>17</v>
      </c>
      <c r="E249" s="12">
        <v>49401</v>
      </c>
      <c r="F249" s="36">
        <f t="shared" si="4"/>
        <v>839817</v>
      </c>
    </row>
    <row r="250" spans="1:6" ht="15">
      <c r="A250" s="52" t="s">
        <v>2482</v>
      </c>
      <c r="B250" s="38">
        <v>2005</v>
      </c>
      <c r="C250" s="54" t="s">
        <v>9</v>
      </c>
      <c r="D250" s="138">
        <v>2</v>
      </c>
      <c r="E250" s="12">
        <v>136381</v>
      </c>
      <c r="F250" s="36">
        <f t="shared" si="4"/>
        <v>272762</v>
      </c>
    </row>
    <row r="251" spans="1:6" ht="25.5">
      <c r="A251" s="52" t="s">
        <v>2483</v>
      </c>
      <c r="B251" s="38">
        <v>2005</v>
      </c>
      <c r="C251" s="54" t="s">
        <v>9</v>
      </c>
      <c r="D251" s="138">
        <v>4</v>
      </c>
      <c r="E251" s="12">
        <v>65367.75</v>
      </c>
      <c r="F251" s="36">
        <f t="shared" si="4"/>
        <v>261471</v>
      </c>
    </row>
    <row r="252" spans="1:6" ht="15">
      <c r="A252" s="52" t="s">
        <v>2107</v>
      </c>
      <c r="B252" s="38">
        <v>2005</v>
      </c>
      <c r="C252" s="54" t="s">
        <v>9</v>
      </c>
      <c r="D252" s="138">
        <v>3</v>
      </c>
      <c r="E252" s="12">
        <v>65367.666666666664</v>
      </c>
      <c r="F252" s="36">
        <f t="shared" si="4"/>
        <v>196103</v>
      </c>
    </row>
    <row r="253" spans="1:6" ht="15">
      <c r="A253" s="52" t="s">
        <v>2482</v>
      </c>
      <c r="B253" s="38">
        <v>2005</v>
      </c>
      <c r="C253" s="54" t="s">
        <v>9</v>
      </c>
      <c r="D253" s="138">
        <v>1</v>
      </c>
      <c r="E253" s="12">
        <v>120351.5</v>
      </c>
      <c r="F253" s="36">
        <f t="shared" si="4"/>
        <v>120351.5</v>
      </c>
    </row>
    <row r="254" spans="1:6" ht="25.5">
      <c r="A254" s="52" t="s">
        <v>2483</v>
      </c>
      <c r="B254" s="38">
        <v>2005</v>
      </c>
      <c r="C254" s="54" t="s">
        <v>9</v>
      </c>
      <c r="D254" s="138">
        <v>1</v>
      </c>
      <c r="E254" s="12">
        <v>55832</v>
      </c>
      <c r="F254" s="36">
        <f t="shared" si="4"/>
        <v>55832</v>
      </c>
    </row>
    <row r="255" spans="1:6" ht="15">
      <c r="A255" s="52" t="s">
        <v>2484</v>
      </c>
      <c r="B255" s="38">
        <v>2005</v>
      </c>
      <c r="C255" s="54" t="s">
        <v>9</v>
      </c>
      <c r="D255" s="138">
        <v>1</v>
      </c>
      <c r="E255" s="12">
        <v>55832</v>
      </c>
      <c r="F255" s="36">
        <f t="shared" si="4"/>
        <v>55832</v>
      </c>
    </row>
    <row r="256" spans="1:6" ht="15">
      <c r="A256" s="52" t="s">
        <v>2485</v>
      </c>
      <c r="B256" s="38">
        <v>2005</v>
      </c>
      <c r="C256" s="54" t="s">
        <v>9</v>
      </c>
      <c r="D256" s="138">
        <v>1</v>
      </c>
      <c r="E256" s="12">
        <v>42723</v>
      </c>
      <c r="F256" s="36">
        <f t="shared" si="4"/>
        <v>42723</v>
      </c>
    </row>
    <row r="257" spans="1:6" ht="15">
      <c r="A257" s="52" t="s">
        <v>2485</v>
      </c>
      <c r="B257" s="38">
        <v>2005</v>
      </c>
      <c r="C257" s="54" t="s">
        <v>9</v>
      </c>
      <c r="D257" s="138">
        <v>34</v>
      </c>
      <c r="E257" s="12">
        <v>50020</v>
      </c>
      <c r="F257" s="36">
        <f t="shared" si="4"/>
        <v>1700680</v>
      </c>
    </row>
    <row r="258" spans="1:6" ht="15">
      <c r="A258" s="52" t="s">
        <v>2486</v>
      </c>
      <c r="B258" s="38">
        <v>2008</v>
      </c>
      <c r="C258" s="54" t="s">
        <v>9</v>
      </c>
      <c r="D258" s="138">
        <v>1</v>
      </c>
      <c r="E258" s="12">
        <v>300000</v>
      </c>
      <c r="F258" s="36">
        <f t="shared" si="4"/>
        <v>300000</v>
      </c>
    </row>
    <row r="259" spans="1:6" ht="15">
      <c r="A259" s="52" t="s">
        <v>2487</v>
      </c>
      <c r="B259" s="38">
        <v>2008</v>
      </c>
      <c r="C259" s="54" t="s">
        <v>9</v>
      </c>
      <c r="D259" s="138">
        <v>40</v>
      </c>
      <c r="E259" s="12">
        <v>58000</v>
      </c>
      <c r="F259" s="36">
        <f t="shared" si="4"/>
        <v>2320000</v>
      </c>
    </row>
    <row r="260" spans="1:6" ht="15">
      <c r="A260" s="52" t="s">
        <v>2488</v>
      </c>
      <c r="B260" s="38">
        <v>2008</v>
      </c>
      <c r="C260" s="54" t="s">
        <v>9</v>
      </c>
      <c r="D260" s="138">
        <v>2</v>
      </c>
      <c r="E260" s="12">
        <v>285000</v>
      </c>
      <c r="F260" s="36">
        <f t="shared" si="4"/>
        <v>570000</v>
      </c>
    </row>
    <row r="261" spans="1:6" ht="15">
      <c r="A261" s="52" t="s">
        <v>484</v>
      </c>
      <c r="B261" s="38">
        <v>2008</v>
      </c>
      <c r="C261" s="54" t="s">
        <v>9</v>
      </c>
      <c r="D261" s="138">
        <v>2</v>
      </c>
      <c r="E261" s="12">
        <v>176336</v>
      </c>
      <c r="F261" s="36">
        <f t="shared" si="4"/>
        <v>352672</v>
      </c>
    </row>
    <row r="262" spans="1:6" ht="15">
      <c r="A262" s="52" t="s">
        <v>2489</v>
      </c>
      <c r="B262" s="38">
        <v>2008</v>
      </c>
      <c r="C262" s="54" t="s">
        <v>9</v>
      </c>
      <c r="D262" s="138">
        <v>2</v>
      </c>
      <c r="E262" s="12">
        <v>75572.666666666672</v>
      </c>
      <c r="F262" s="36">
        <f t="shared" si="4"/>
        <v>151145.33333333334</v>
      </c>
    </row>
    <row r="263" spans="1:6" ht="15">
      <c r="A263" s="52" t="s">
        <v>486</v>
      </c>
      <c r="B263" s="38">
        <v>2008</v>
      </c>
      <c r="C263" s="54" t="s">
        <v>9</v>
      </c>
      <c r="D263" s="138">
        <v>2</v>
      </c>
      <c r="E263" s="12">
        <v>75572.666666666672</v>
      </c>
      <c r="F263" s="36">
        <f t="shared" si="4"/>
        <v>151145.33333333334</v>
      </c>
    </row>
    <row r="264" spans="1:6" ht="15">
      <c r="A264" s="52" t="s">
        <v>2490</v>
      </c>
      <c r="B264" s="38">
        <v>2005</v>
      </c>
      <c r="C264" s="54" t="s">
        <v>9</v>
      </c>
      <c r="D264" s="138">
        <v>4</v>
      </c>
      <c r="E264" s="12">
        <v>60598</v>
      </c>
      <c r="F264" s="36">
        <f t="shared" si="4"/>
        <v>242392</v>
      </c>
    </row>
    <row r="265" spans="1:6" ht="15">
      <c r="A265" s="52" t="s">
        <v>2491</v>
      </c>
      <c r="B265" s="38">
        <v>2005</v>
      </c>
      <c r="C265" s="54" t="s">
        <v>9</v>
      </c>
      <c r="D265" s="138">
        <v>2</v>
      </c>
      <c r="E265" s="12">
        <v>50020</v>
      </c>
      <c r="F265" s="36">
        <f t="shared" si="4"/>
        <v>100040</v>
      </c>
    </row>
    <row r="266" spans="1:6" ht="15">
      <c r="A266" s="52" t="s">
        <v>1987</v>
      </c>
      <c r="B266" s="38">
        <v>2005</v>
      </c>
      <c r="C266" s="54" t="s">
        <v>9</v>
      </c>
      <c r="D266" s="138">
        <v>2</v>
      </c>
      <c r="E266" s="12">
        <v>80291</v>
      </c>
      <c r="F266" s="36">
        <f t="shared" si="4"/>
        <v>160582</v>
      </c>
    </row>
    <row r="267" spans="1:6" ht="25.5">
      <c r="A267" s="52" t="s">
        <v>956</v>
      </c>
      <c r="B267" s="287">
        <v>2010</v>
      </c>
      <c r="C267" s="54" t="s">
        <v>9</v>
      </c>
      <c r="D267" s="138">
        <v>1</v>
      </c>
      <c r="E267" s="12">
        <v>194765.14</v>
      </c>
      <c r="F267" s="36">
        <f t="shared" si="4"/>
        <v>194765.14</v>
      </c>
    </row>
    <row r="268" spans="1:6" ht="25.5">
      <c r="A268" s="52" t="s">
        <v>2492</v>
      </c>
      <c r="B268" s="287">
        <v>2010</v>
      </c>
      <c r="C268" s="54" t="s">
        <v>9</v>
      </c>
      <c r="D268" s="138">
        <v>1</v>
      </c>
      <c r="E268" s="12">
        <v>73821.05</v>
      </c>
      <c r="F268" s="36">
        <f t="shared" si="4"/>
        <v>73821.05</v>
      </c>
    </row>
    <row r="269" spans="1:6" ht="25.5">
      <c r="A269" s="52" t="s">
        <v>958</v>
      </c>
      <c r="B269" s="287">
        <v>2010</v>
      </c>
      <c r="C269" s="54" t="s">
        <v>9</v>
      </c>
      <c r="D269" s="138">
        <v>1</v>
      </c>
      <c r="E269" s="12">
        <v>73821.05</v>
      </c>
      <c r="F269" s="36">
        <f t="shared" si="4"/>
        <v>73821.05</v>
      </c>
    </row>
    <row r="270" spans="1:6" ht="25.5">
      <c r="A270" s="52" t="s">
        <v>2493</v>
      </c>
      <c r="B270" s="284">
        <v>2005</v>
      </c>
      <c r="C270" s="54" t="s">
        <v>9</v>
      </c>
      <c r="D270" s="138">
        <v>12</v>
      </c>
      <c r="E270" s="12">
        <v>45739.214285714283</v>
      </c>
      <c r="F270" s="36">
        <f t="shared" si="4"/>
        <v>548870.57142857136</v>
      </c>
    </row>
    <row r="271" spans="1:6" ht="25.5">
      <c r="A271" s="52" t="s">
        <v>2494</v>
      </c>
      <c r="B271" s="287">
        <v>2010</v>
      </c>
      <c r="C271" s="54" t="s">
        <v>9</v>
      </c>
      <c r="D271" s="138">
        <v>1</v>
      </c>
      <c r="E271" s="12">
        <v>317184.17</v>
      </c>
      <c r="F271" s="36">
        <f t="shared" si="4"/>
        <v>317184.17</v>
      </c>
    </row>
    <row r="272" spans="1:6">
      <c r="A272" s="52" t="s">
        <v>2495</v>
      </c>
      <c r="B272" s="38">
        <v>2005</v>
      </c>
      <c r="C272" s="54" t="s">
        <v>9</v>
      </c>
      <c r="D272" s="138">
        <v>2</v>
      </c>
      <c r="E272" s="44">
        <v>168232</v>
      </c>
      <c r="F272" s="44">
        <f t="shared" si="4"/>
        <v>336464</v>
      </c>
    </row>
    <row r="273" spans="1:6" ht="25.5">
      <c r="A273" s="52" t="s">
        <v>2496</v>
      </c>
      <c r="B273" s="38">
        <v>2005</v>
      </c>
      <c r="C273" s="54" t="s">
        <v>9</v>
      </c>
      <c r="D273" s="138">
        <v>3</v>
      </c>
      <c r="E273" s="44">
        <v>182251</v>
      </c>
      <c r="F273" s="44">
        <f t="shared" si="4"/>
        <v>546753</v>
      </c>
    </row>
    <row r="274" spans="1:6" ht="25.5">
      <c r="A274" s="52" t="s">
        <v>2497</v>
      </c>
      <c r="B274" s="38">
        <v>2005</v>
      </c>
      <c r="C274" s="54" t="s">
        <v>9</v>
      </c>
      <c r="D274" s="138">
        <v>6</v>
      </c>
      <c r="E274" s="44">
        <v>168231.66666666666</v>
      </c>
      <c r="F274" s="44">
        <f t="shared" si="4"/>
        <v>1009390</v>
      </c>
    </row>
    <row r="275" spans="1:6">
      <c r="A275" s="52" t="s">
        <v>2498</v>
      </c>
      <c r="B275" s="38">
        <v>2005</v>
      </c>
      <c r="C275" s="54" t="s">
        <v>9</v>
      </c>
      <c r="D275" s="138">
        <v>18</v>
      </c>
      <c r="E275" s="44">
        <v>46313</v>
      </c>
      <c r="F275" s="44">
        <f t="shared" si="4"/>
        <v>833634</v>
      </c>
    </row>
    <row r="276" spans="1:6">
      <c r="A276" s="52" t="s">
        <v>2499</v>
      </c>
      <c r="B276" s="38">
        <v>2008</v>
      </c>
      <c r="C276" s="54" t="s">
        <v>9</v>
      </c>
      <c r="D276" s="138">
        <v>1</v>
      </c>
      <c r="E276" s="44">
        <v>252000</v>
      </c>
      <c r="F276" s="44">
        <f t="shared" si="4"/>
        <v>252000</v>
      </c>
    </row>
    <row r="277" spans="1:6">
      <c r="A277" s="52" t="s">
        <v>2485</v>
      </c>
      <c r="B277" s="38">
        <v>2008</v>
      </c>
      <c r="C277" s="54" t="s">
        <v>9</v>
      </c>
      <c r="D277" s="138">
        <v>8</v>
      </c>
      <c r="E277" s="44">
        <v>65918.125</v>
      </c>
      <c r="F277" s="44">
        <f t="shared" si="4"/>
        <v>527345</v>
      </c>
    </row>
    <row r="278" spans="1:6">
      <c r="A278" s="52" t="s">
        <v>109</v>
      </c>
      <c r="B278" s="38">
        <v>2008</v>
      </c>
      <c r="C278" s="54" t="s">
        <v>9</v>
      </c>
      <c r="D278" s="138">
        <v>2</v>
      </c>
      <c r="E278" s="44">
        <v>89000</v>
      </c>
      <c r="F278" s="44">
        <f t="shared" si="4"/>
        <v>178000</v>
      </c>
    </row>
    <row r="279" spans="1:6">
      <c r="A279" s="52" t="s">
        <v>109</v>
      </c>
      <c r="B279" s="38">
        <v>2008</v>
      </c>
      <c r="C279" s="54" t="s">
        <v>9</v>
      </c>
      <c r="D279" s="138">
        <v>1</v>
      </c>
      <c r="E279" s="44">
        <v>89000</v>
      </c>
      <c r="F279" s="44">
        <f t="shared" si="4"/>
        <v>89000</v>
      </c>
    </row>
    <row r="280" spans="1:6">
      <c r="A280" s="52" t="s">
        <v>93</v>
      </c>
      <c r="B280" s="38">
        <v>2008</v>
      </c>
      <c r="C280" s="54" t="s">
        <v>9</v>
      </c>
      <c r="D280" s="138">
        <v>3</v>
      </c>
      <c r="E280" s="44">
        <v>66126</v>
      </c>
      <c r="F280" s="44">
        <f t="shared" si="4"/>
        <v>198378</v>
      </c>
    </row>
    <row r="281" spans="1:6">
      <c r="A281" s="52" t="s">
        <v>950</v>
      </c>
      <c r="B281" s="284">
        <v>2005</v>
      </c>
      <c r="C281" s="54" t="s">
        <v>9</v>
      </c>
      <c r="D281" s="138">
        <v>35</v>
      </c>
      <c r="E281" s="44">
        <v>59409.125</v>
      </c>
      <c r="F281" s="44">
        <f t="shared" si="4"/>
        <v>2079319.375</v>
      </c>
    </row>
    <row r="282" spans="1:6">
      <c r="A282" s="52" t="s">
        <v>2500</v>
      </c>
      <c r="B282" s="284">
        <v>2005</v>
      </c>
      <c r="C282" s="54" t="s">
        <v>9</v>
      </c>
      <c r="D282" s="138">
        <v>4</v>
      </c>
      <c r="E282" s="44">
        <v>59409</v>
      </c>
      <c r="F282" s="44">
        <f t="shared" si="4"/>
        <v>237636</v>
      </c>
    </row>
    <row r="283" spans="1:6">
      <c r="A283" s="52" t="s">
        <v>2501</v>
      </c>
      <c r="B283" s="38">
        <v>2005</v>
      </c>
      <c r="C283" s="54" t="s">
        <v>9</v>
      </c>
      <c r="D283" s="138">
        <v>2</v>
      </c>
      <c r="E283" s="44">
        <v>60154</v>
      </c>
      <c r="F283" s="44">
        <f t="shared" si="4"/>
        <v>120308</v>
      </c>
    </row>
    <row r="284" spans="1:6">
      <c r="A284" s="52" t="s">
        <v>2502</v>
      </c>
      <c r="B284" s="38">
        <v>2005</v>
      </c>
      <c r="C284" s="54" t="s">
        <v>9</v>
      </c>
      <c r="D284" s="138">
        <v>4</v>
      </c>
      <c r="E284" s="44">
        <v>51757.75</v>
      </c>
      <c r="F284" s="44">
        <f t="shared" si="4"/>
        <v>207031</v>
      </c>
    </row>
    <row r="285" spans="1:6">
      <c r="A285" s="52" t="s">
        <v>950</v>
      </c>
      <c r="B285" s="38">
        <v>2005</v>
      </c>
      <c r="C285" s="54" t="s">
        <v>9</v>
      </c>
      <c r="D285" s="138">
        <v>5</v>
      </c>
      <c r="E285" s="44">
        <v>51378.666666666664</v>
      </c>
      <c r="F285" s="44">
        <f t="shared" si="4"/>
        <v>256893.33333333331</v>
      </c>
    </row>
    <row r="286" spans="1:6">
      <c r="A286" s="52" t="s">
        <v>954</v>
      </c>
      <c r="B286" s="38">
        <v>2008</v>
      </c>
      <c r="C286" s="54" t="s">
        <v>9</v>
      </c>
      <c r="D286" s="138">
        <v>8</v>
      </c>
      <c r="E286" s="44">
        <v>66126</v>
      </c>
      <c r="F286" s="44">
        <f t="shared" si="4"/>
        <v>529008</v>
      </c>
    </row>
    <row r="287" spans="1:6">
      <c r="A287" s="52" t="s">
        <v>480</v>
      </c>
      <c r="B287" s="38">
        <v>2005</v>
      </c>
      <c r="C287" s="54" t="s">
        <v>9</v>
      </c>
      <c r="D287" s="138">
        <v>7</v>
      </c>
      <c r="E287" s="44">
        <v>172892.79999999999</v>
      </c>
      <c r="F287" s="44">
        <f t="shared" ref="F287:F350" si="5">+E287*D287</f>
        <v>1210249.5999999999</v>
      </c>
    </row>
    <row r="288" spans="1:6">
      <c r="A288" s="52" t="s">
        <v>2503</v>
      </c>
      <c r="B288" s="38">
        <v>2005</v>
      </c>
      <c r="C288" s="54" t="s">
        <v>9</v>
      </c>
      <c r="D288" s="138">
        <v>7</v>
      </c>
      <c r="E288" s="44">
        <v>217119.3</v>
      </c>
      <c r="F288" s="44">
        <f t="shared" si="5"/>
        <v>1519835.0999999999</v>
      </c>
    </row>
    <row r="289" spans="1:6" ht="25.5">
      <c r="A289" s="52" t="s">
        <v>2504</v>
      </c>
      <c r="B289" s="284">
        <v>2005</v>
      </c>
      <c r="C289" s="54" t="s">
        <v>9</v>
      </c>
      <c r="D289" s="138">
        <v>18</v>
      </c>
      <c r="E289" s="44">
        <v>172892.76190476189</v>
      </c>
      <c r="F289" s="44">
        <f t="shared" si="5"/>
        <v>3112069.7142857141</v>
      </c>
    </row>
    <row r="290" spans="1:6" ht="25.5">
      <c r="A290" s="52" t="s">
        <v>2505</v>
      </c>
      <c r="B290" s="38">
        <v>2005</v>
      </c>
      <c r="C290" s="54" t="s">
        <v>9</v>
      </c>
      <c r="D290" s="138">
        <v>2</v>
      </c>
      <c r="E290" s="44">
        <v>219841</v>
      </c>
      <c r="F290" s="44">
        <f t="shared" si="5"/>
        <v>439682</v>
      </c>
    </row>
    <row r="291" spans="1:6">
      <c r="A291" s="52" t="s">
        <v>2506</v>
      </c>
      <c r="B291" s="38">
        <v>2005</v>
      </c>
      <c r="C291" s="54" t="s">
        <v>9</v>
      </c>
      <c r="D291" s="138">
        <v>2</v>
      </c>
      <c r="E291" s="44">
        <v>175060</v>
      </c>
      <c r="F291" s="44">
        <f t="shared" si="5"/>
        <v>350120</v>
      </c>
    </row>
    <row r="292" spans="1:6">
      <c r="A292" s="52" t="s">
        <v>2280</v>
      </c>
      <c r="B292" s="38">
        <v>2005</v>
      </c>
      <c r="C292" s="54" t="s">
        <v>9</v>
      </c>
      <c r="D292" s="138">
        <v>3</v>
      </c>
      <c r="E292" s="44">
        <v>149522.33333333334</v>
      </c>
      <c r="F292" s="44">
        <f t="shared" si="5"/>
        <v>448567</v>
      </c>
    </row>
    <row r="293" spans="1:6">
      <c r="A293" s="52" t="s">
        <v>2281</v>
      </c>
      <c r="B293" s="38">
        <v>2005</v>
      </c>
      <c r="C293" s="54" t="s">
        <v>9</v>
      </c>
      <c r="D293" s="138">
        <v>1</v>
      </c>
      <c r="E293" s="44">
        <v>187770.5</v>
      </c>
      <c r="F293" s="44">
        <f t="shared" si="5"/>
        <v>187770.5</v>
      </c>
    </row>
    <row r="294" spans="1:6">
      <c r="A294" s="52" t="s">
        <v>2507</v>
      </c>
      <c r="B294" s="38">
        <v>2008</v>
      </c>
      <c r="C294" s="54" t="s">
        <v>9</v>
      </c>
      <c r="D294" s="138">
        <v>1</v>
      </c>
      <c r="E294" s="44">
        <v>240000</v>
      </c>
      <c r="F294" s="44">
        <f t="shared" si="5"/>
        <v>240000</v>
      </c>
    </row>
    <row r="295" spans="1:6">
      <c r="A295" s="52" t="s">
        <v>2508</v>
      </c>
      <c r="B295" s="38">
        <v>2008</v>
      </c>
      <c r="C295" s="54" t="s">
        <v>9</v>
      </c>
      <c r="D295" s="138">
        <v>20</v>
      </c>
      <c r="E295" s="44">
        <v>70000</v>
      </c>
      <c r="F295" s="44">
        <f t="shared" si="5"/>
        <v>1400000</v>
      </c>
    </row>
    <row r="296" spans="1:6">
      <c r="A296" s="52" t="s">
        <v>2509</v>
      </c>
      <c r="B296" s="38">
        <v>2008</v>
      </c>
      <c r="C296" s="54" t="s">
        <v>9</v>
      </c>
      <c r="D296" s="138">
        <v>8</v>
      </c>
      <c r="E296" s="44">
        <v>85000</v>
      </c>
      <c r="F296" s="44">
        <f t="shared" si="5"/>
        <v>680000</v>
      </c>
    </row>
    <row r="297" spans="1:6">
      <c r="A297" s="52" t="s">
        <v>490</v>
      </c>
      <c r="B297" s="38">
        <v>2008</v>
      </c>
      <c r="C297" s="54" t="s">
        <v>9</v>
      </c>
      <c r="D297" s="138">
        <v>2</v>
      </c>
      <c r="E297" s="44">
        <v>185636</v>
      </c>
      <c r="F297" s="44">
        <f t="shared" si="5"/>
        <v>371272</v>
      </c>
    </row>
    <row r="298" spans="1:6">
      <c r="A298" s="52" t="s">
        <v>955</v>
      </c>
      <c r="B298" s="38">
        <v>2008</v>
      </c>
      <c r="C298" s="54" t="s">
        <v>9</v>
      </c>
      <c r="D298" s="138">
        <v>4</v>
      </c>
      <c r="E298" s="44">
        <v>233015.4</v>
      </c>
      <c r="F298" s="44">
        <f t="shared" si="5"/>
        <v>932061.6</v>
      </c>
    </row>
    <row r="299" spans="1:6">
      <c r="A299" s="52" t="s">
        <v>480</v>
      </c>
      <c r="B299" s="38">
        <v>2008</v>
      </c>
      <c r="C299" s="54" t="s">
        <v>9</v>
      </c>
      <c r="D299" s="138">
        <v>2</v>
      </c>
      <c r="E299" s="44">
        <v>79000</v>
      </c>
      <c r="F299" s="44">
        <f t="shared" si="5"/>
        <v>158000</v>
      </c>
    </row>
    <row r="300" spans="1:6">
      <c r="A300" s="52" t="s">
        <v>480</v>
      </c>
      <c r="B300" s="38">
        <v>2008</v>
      </c>
      <c r="C300" s="54" t="s">
        <v>9</v>
      </c>
      <c r="D300" s="138">
        <v>2</v>
      </c>
      <c r="E300" s="44">
        <v>110000</v>
      </c>
      <c r="F300" s="44">
        <f t="shared" si="5"/>
        <v>220000</v>
      </c>
    </row>
    <row r="301" spans="1:6" ht="38.25">
      <c r="A301" s="52" t="s">
        <v>959</v>
      </c>
      <c r="B301" s="287">
        <v>2010</v>
      </c>
      <c r="C301" s="54" t="s">
        <v>9</v>
      </c>
      <c r="D301" s="138">
        <v>1</v>
      </c>
      <c r="E301" s="44">
        <v>77508.37</v>
      </c>
      <c r="F301" s="44">
        <f t="shared" si="5"/>
        <v>77508.37</v>
      </c>
    </row>
    <row r="302" spans="1:6" ht="38.25">
      <c r="A302" s="52" t="s">
        <v>2510</v>
      </c>
      <c r="B302" s="287">
        <v>2010</v>
      </c>
      <c r="C302" s="54" t="s">
        <v>9</v>
      </c>
      <c r="D302" s="138">
        <v>1</v>
      </c>
      <c r="E302" s="44">
        <v>228688.49</v>
      </c>
      <c r="F302" s="44">
        <f t="shared" si="5"/>
        <v>228688.49</v>
      </c>
    </row>
    <row r="303" spans="1:6">
      <c r="A303" s="52" t="s">
        <v>2511</v>
      </c>
      <c r="B303" s="291">
        <v>2010</v>
      </c>
      <c r="C303" s="54" t="s">
        <v>9</v>
      </c>
      <c r="D303" s="138">
        <v>1</v>
      </c>
      <c r="E303" s="44">
        <v>206564.57</v>
      </c>
      <c r="F303" s="44">
        <f t="shared" si="5"/>
        <v>206564.57</v>
      </c>
    </row>
    <row r="304" spans="1:6">
      <c r="A304" s="52" t="s">
        <v>2512</v>
      </c>
      <c r="B304" s="284">
        <v>2005</v>
      </c>
      <c r="C304" s="54" t="s">
        <v>9</v>
      </c>
      <c r="D304" s="138">
        <v>7</v>
      </c>
      <c r="E304" s="44">
        <v>190545.1</v>
      </c>
      <c r="F304" s="44">
        <f t="shared" si="5"/>
        <v>1333815.7</v>
      </c>
    </row>
    <row r="305" spans="1:6">
      <c r="A305" s="52" t="s">
        <v>107</v>
      </c>
      <c r="B305" s="38">
        <v>2008</v>
      </c>
      <c r="C305" s="54" t="s">
        <v>9</v>
      </c>
      <c r="D305" s="138">
        <v>2</v>
      </c>
      <c r="E305" s="44">
        <v>201526.66666666666</v>
      </c>
      <c r="F305" s="44">
        <f t="shared" si="5"/>
        <v>403053.33333333331</v>
      </c>
    </row>
    <row r="306" spans="1:6">
      <c r="A306" s="52" t="s">
        <v>2513</v>
      </c>
      <c r="B306" s="287">
        <v>2010</v>
      </c>
      <c r="C306" s="54" t="s">
        <v>9</v>
      </c>
      <c r="D306" s="138">
        <v>1</v>
      </c>
      <c r="E306" s="44">
        <v>177066.01</v>
      </c>
      <c r="F306" s="44">
        <f t="shared" si="5"/>
        <v>177066.01</v>
      </c>
    </row>
    <row r="307" spans="1:6">
      <c r="A307" s="52" t="s">
        <v>947</v>
      </c>
      <c r="B307" s="287">
        <v>2005</v>
      </c>
      <c r="C307" s="54" t="s">
        <v>9</v>
      </c>
      <c r="D307" s="138">
        <v>21</v>
      </c>
      <c r="E307" s="44">
        <v>85139.580645161288</v>
      </c>
      <c r="F307" s="44">
        <f t="shared" si="5"/>
        <v>1787931.1935483871</v>
      </c>
    </row>
    <row r="308" spans="1:6">
      <c r="A308" s="52" t="s">
        <v>949</v>
      </c>
      <c r="B308" s="284">
        <v>2005</v>
      </c>
      <c r="C308" s="54" t="s">
        <v>9</v>
      </c>
      <c r="D308" s="138">
        <v>12</v>
      </c>
      <c r="E308" s="44">
        <v>77871.7</v>
      </c>
      <c r="F308" s="44">
        <f t="shared" si="5"/>
        <v>934460.39999999991</v>
      </c>
    </row>
    <row r="309" spans="1:6">
      <c r="A309" s="52" t="s">
        <v>2514</v>
      </c>
      <c r="B309" s="38">
        <v>2005</v>
      </c>
      <c r="C309" s="54" t="s">
        <v>9</v>
      </c>
      <c r="D309" s="138">
        <v>2</v>
      </c>
      <c r="E309" s="44">
        <v>85140</v>
      </c>
      <c r="F309" s="44">
        <f t="shared" si="5"/>
        <v>170280</v>
      </c>
    </row>
    <row r="310" spans="1:6">
      <c r="A310" s="52" t="s">
        <v>2515</v>
      </c>
      <c r="B310" s="38">
        <v>2005</v>
      </c>
      <c r="C310" s="54" t="s">
        <v>9</v>
      </c>
      <c r="D310" s="138">
        <v>1</v>
      </c>
      <c r="E310" s="44">
        <v>78347</v>
      </c>
      <c r="F310" s="44">
        <f t="shared" si="5"/>
        <v>78347</v>
      </c>
    </row>
    <row r="311" spans="1:6">
      <c r="A311" s="52" t="s">
        <v>478</v>
      </c>
      <c r="B311" s="38">
        <v>2008</v>
      </c>
      <c r="C311" s="54" t="s">
        <v>9</v>
      </c>
      <c r="D311" s="138">
        <v>1</v>
      </c>
      <c r="E311" s="44">
        <v>130000</v>
      </c>
      <c r="F311" s="44">
        <f t="shared" si="5"/>
        <v>130000</v>
      </c>
    </row>
    <row r="312" spans="1:6">
      <c r="A312" s="52" t="s">
        <v>1991</v>
      </c>
      <c r="B312" s="38">
        <v>2008</v>
      </c>
      <c r="C312" s="54" t="s">
        <v>9</v>
      </c>
      <c r="D312" s="138">
        <v>1</v>
      </c>
      <c r="E312" s="44">
        <v>130000</v>
      </c>
      <c r="F312" s="44">
        <f t="shared" si="5"/>
        <v>130000</v>
      </c>
    </row>
    <row r="313" spans="1:6">
      <c r="A313" s="52" t="s">
        <v>2515</v>
      </c>
      <c r="B313" s="38">
        <v>2008</v>
      </c>
      <c r="C313" s="54" t="s">
        <v>9</v>
      </c>
      <c r="D313" s="138">
        <v>1</v>
      </c>
      <c r="E313" s="44">
        <v>106000</v>
      </c>
      <c r="F313" s="44">
        <f t="shared" si="5"/>
        <v>106000</v>
      </c>
    </row>
    <row r="314" spans="1:6">
      <c r="A314" s="52" t="s">
        <v>1991</v>
      </c>
      <c r="B314" s="38">
        <v>2008</v>
      </c>
      <c r="C314" s="54" t="s">
        <v>9</v>
      </c>
      <c r="D314" s="138">
        <v>1</v>
      </c>
      <c r="E314" s="44">
        <v>130000</v>
      </c>
      <c r="F314" s="44">
        <f t="shared" si="5"/>
        <v>130000</v>
      </c>
    </row>
    <row r="315" spans="1:6">
      <c r="A315" s="52" t="s">
        <v>478</v>
      </c>
      <c r="B315" s="38">
        <v>2008</v>
      </c>
      <c r="C315" s="54" t="s">
        <v>9</v>
      </c>
      <c r="D315" s="138">
        <v>1</v>
      </c>
      <c r="E315" s="44">
        <v>100000</v>
      </c>
      <c r="F315" s="44">
        <f t="shared" si="5"/>
        <v>100000</v>
      </c>
    </row>
    <row r="316" spans="1:6">
      <c r="A316" s="52" t="s">
        <v>479</v>
      </c>
      <c r="B316" s="287">
        <v>2010</v>
      </c>
      <c r="C316" s="54" t="s">
        <v>9</v>
      </c>
      <c r="D316" s="138">
        <v>2</v>
      </c>
      <c r="E316" s="44">
        <v>179500</v>
      </c>
      <c r="F316" s="44">
        <f t="shared" si="5"/>
        <v>359000</v>
      </c>
    </row>
    <row r="317" spans="1:6">
      <c r="A317" s="52" t="s">
        <v>2516</v>
      </c>
      <c r="B317" s="287">
        <v>2008</v>
      </c>
      <c r="C317" s="54" t="s">
        <v>9</v>
      </c>
      <c r="D317" s="138">
        <v>1</v>
      </c>
      <c r="E317" s="44">
        <v>132000</v>
      </c>
      <c r="F317" s="44">
        <f t="shared" si="5"/>
        <v>132000</v>
      </c>
    </row>
    <row r="318" spans="1:6" ht="38.25">
      <c r="A318" s="52" t="s">
        <v>2517</v>
      </c>
      <c r="B318" s="284">
        <v>2005</v>
      </c>
      <c r="C318" s="54" t="s">
        <v>9</v>
      </c>
      <c r="D318" s="138">
        <v>6</v>
      </c>
      <c r="E318" s="44">
        <v>205580</v>
      </c>
      <c r="F318" s="44">
        <f t="shared" si="5"/>
        <v>1233480</v>
      </c>
    </row>
    <row r="319" spans="1:6">
      <c r="A319" s="52" t="s">
        <v>505</v>
      </c>
      <c r="B319" s="38">
        <v>2005</v>
      </c>
      <c r="C319" s="54" t="s">
        <v>9</v>
      </c>
      <c r="D319" s="138">
        <v>13</v>
      </c>
      <c r="E319" s="44">
        <v>208156.07692307694</v>
      </c>
      <c r="F319" s="44">
        <f t="shared" si="5"/>
        <v>2706029</v>
      </c>
    </row>
    <row r="320" spans="1:6">
      <c r="A320" s="52" t="s">
        <v>505</v>
      </c>
      <c r="B320" s="38">
        <v>2005</v>
      </c>
      <c r="C320" s="54" t="s">
        <v>9</v>
      </c>
      <c r="D320" s="138">
        <v>2</v>
      </c>
      <c r="E320" s="44">
        <v>177790.66666666666</v>
      </c>
      <c r="F320" s="44">
        <f t="shared" si="5"/>
        <v>355581.33333333331</v>
      </c>
    </row>
    <row r="321" spans="1:6">
      <c r="A321" s="52" t="s">
        <v>89</v>
      </c>
      <c r="B321" s="38">
        <v>2008</v>
      </c>
      <c r="C321" s="54" t="s">
        <v>9</v>
      </c>
      <c r="D321" s="138">
        <v>1</v>
      </c>
      <c r="E321" s="44">
        <v>39500</v>
      </c>
      <c r="F321" s="44">
        <f t="shared" si="5"/>
        <v>39500</v>
      </c>
    </row>
    <row r="322" spans="1:6">
      <c r="A322" s="52" t="s">
        <v>482</v>
      </c>
      <c r="B322" s="38">
        <v>2008</v>
      </c>
      <c r="C322" s="54" t="s">
        <v>9</v>
      </c>
      <c r="D322" s="138">
        <v>2</v>
      </c>
      <c r="E322" s="44">
        <v>214752</v>
      </c>
      <c r="F322" s="44">
        <f t="shared" si="5"/>
        <v>429504</v>
      </c>
    </row>
    <row r="323" spans="1:6">
      <c r="A323" s="52" t="s">
        <v>89</v>
      </c>
      <c r="B323" s="38">
        <v>2008</v>
      </c>
      <c r="C323" s="54" t="s">
        <v>9</v>
      </c>
      <c r="D323" s="138">
        <v>5</v>
      </c>
      <c r="E323" s="44">
        <v>39500</v>
      </c>
      <c r="F323" s="44">
        <f t="shared" si="5"/>
        <v>197500</v>
      </c>
    </row>
    <row r="324" spans="1:6">
      <c r="A324" s="52" t="s">
        <v>89</v>
      </c>
      <c r="B324" s="38">
        <v>2008</v>
      </c>
      <c r="C324" s="54" t="s">
        <v>9</v>
      </c>
      <c r="D324" s="138">
        <v>3</v>
      </c>
      <c r="E324" s="44">
        <v>39500</v>
      </c>
      <c r="F324" s="44">
        <f t="shared" si="5"/>
        <v>118500</v>
      </c>
    </row>
    <row r="325" spans="1:6">
      <c r="A325" s="52" t="s">
        <v>505</v>
      </c>
      <c r="B325" s="38">
        <v>2005</v>
      </c>
      <c r="C325" s="54" t="s">
        <v>9</v>
      </c>
      <c r="D325" s="138">
        <v>4</v>
      </c>
      <c r="E325" s="44">
        <v>208157</v>
      </c>
      <c r="F325" s="44">
        <f t="shared" si="5"/>
        <v>832628</v>
      </c>
    </row>
    <row r="326" spans="1:6" ht="25.5">
      <c r="A326" s="52" t="s">
        <v>969</v>
      </c>
      <c r="B326" s="287">
        <v>2010</v>
      </c>
      <c r="C326" s="54" t="s">
        <v>9</v>
      </c>
      <c r="D326" s="138">
        <v>1</v>
      </c>
      <c r="E326" s="44">
        <v>184440.65</v>
      </c>
      <c r="F326" s="44">
        <f t="shared" si="5"/>
        <v>184440.65</v>
      </c>
    </row>
    <row r="327" spans="1:6" ht="25.5">
      <c r="A327" s="52" t="s">
        <v>2518</v>
      </c>
      <c r="B327" s="284">
        <v>2005</v>
      </c>
      <c r="C327" s="54" t="s">
        <v>9</v>
      </c>
      <c r="D327" s="138">
        <v>135</v>
      </c>
      <c r="E327" s="44">
        <v>29908</v>
      </c>
      <c r="F327" s="44">
        <f t="shared" si="5"/>
        <v>4037580</v>
      </c>
    </row>
    <row r="328" spans="1:6" ht="38.25">
      <c r="A328" s="52" t="s">
        <v>935</v>
      </c>
      <c r="B328" s="284">
        <v>2005</v>
      </c>
      <c r="C328" s="54" t="s">
        <v>9</v>
      </c>
      <c r="D328" s="138">
        <v>32</v>
      </c>
      <c r="E328" s="44">
        <v>79297</v>
      </c>
      <c r="F328" s="44">
        <f t="shared" si="5"/>
        <v>2537504</v>
      </c>
    </row>
    <row r="329" spans="1:6">
      <c r="A329" s="52" t="s">
        <v>1484</v>
      </c>
      <c r="B329" s="38">
        <v>2005</v>
      </c>
      <c r="C329" s="54" t="s">
        <v>9</v>
      </c>
      <c r="D329" s="138">
        <v>12</v>
      </c>
      <c r="E329" s="44">
        <v>80290.583333333328</v>
      </c>
      <c r="F329" s="44">
        <f t="shared" si="5"/>
        <v>963487</v>
      </c>
    </row>
    <row r="330" spans="1:6">
      <c r="A330" s="52" t="s">
        <v>101</v>
      </c>
      <c r="B330" s="38">
        <v>2005</v>
      </c>
      <c r="C330" s="54" t="s">
        <v>9</v>
      </c>
      <c r="D330" s="138">
        <v>11</v>
      </c>
      <c r="E330" s="44">
        <v>25865.5</v>
      </c>
      <c r="F330" s="44">
        <f t="shared" si="5"/>
        <v>284520.5</v>
      </c>
    </row>
    <row r="331" spans="1:6">
      <c r="A331" s="52" t="s">
        <v>2519</v>
      </c>
      <c r="B331" s="38">
        <v>2005</v>
      </c>
      <c r="C331" s="54" t="s">
        <v>9</v>
      </c>
      <c r="D331" s="138">
        <v>4</v>
      </c>
      <c r="E331" s="44">
        <v>68577.833333333328</v>
      </c>
      <c r="F331" s="44">
        <f t="shared" si="5"/>
        <v>274311.33333333331</v>
      </c>
    </row>
    <row r="332" spans="1:6">
      <c r="A332" s="52" t="s">
        <v>1483</v>
      </c>
      <c r="B332" s="38">
        <v>2005</v>
      </c>
      <c r="C332" s="54" t="s">
        <v>9</v>
      </c>
      <c r="D332" s="138">
        <v>133</v>
      </c>
      <c r="E332" s="44">
        <v>30797.47</v>
      </c>
      <c r="F332" s="44">
        <f t="shared" si="5"/>
        <v>4096063.5100000002</v>
      </c>
    </row>
    <row r="333" spans="1:6">
      <c r="A333" s="52" t="s">
        <v>951</v>
      </c>
      <c r="B333" s="38">
        <v>2008</v>
      </c>
      <c r="C333" s="54" t="s">
        <v>9</v>
      </c>
      <c r="D333" s="138">
        <v>25</v>
      </c>
      <c r="E333" s="44">
        <v>11000</v>
      </c>
      <c r="F333" s="44">
        <f t="shared" si="5"/>
        <v>275000</v>
      </c>
    </row>
    <row r="334" spans="1:6">
      <c r="A334" s="52" t="s">
        <v>2520</v>
      </c>
      <c r="B334" s="38">
        <v>2005</v>
      </c>
      <c r="C334" s="54" t="s">
        <v>9</v>
      </c>
      <c r="D334" s="138">
        <v>10</v>
      </c>
      <c r="E334" s="44">
        <v>30283</v>
      </c>
      <c r="F334" s="44">
        <f t="shared" si="5"/>
        <v>302830</v>
      </c>
    </row>
    <row r="335" spans="1:6">
      <c r="A335" s="52" t="s">
        <v>2521</v>
      </c>
      <c r="B335" s="38">
        <v>2008</v>
      </c>
      <c r="C335" s="54" t="s">
        <v>9</v>
      </c>
      <c r="D335" s="138">
        <v>10</v>
      </c>
      <c r="E335" s="44">
        <v>28000</v>
      </c>
      <c r="F335" s="44">
        <f t="shared" si="5"/>
        <v>280000</v>
      </c>
    </row>
    <row r="336" spans="1:6">
      <c r="A336" s="52" t="s">
        <v>2522</v>
      </c>
      <c r="B336" s="38">
        <v>2008</v>
      </c>
      <c r="C336" s="54" t="s">
        <v>9</v>
      </c>
      <c r="D336" s="138">
        <v>1</v>
      </c>
      <c r="E336" s="44">
        <v>185000</v>
      </c>
      <c r="F336" s="44">
        <f t="shared" si="5"/>
        <v>185000</v>
      </c>
    </row>
    <row r="337" spans="1:6">
      <c r="A337" s="52" t="s">
        <v>2522</v>
      </c>
      <c r="B337" s="38">
        <v>2008</v>
      </c>
      <c r="C337" s="54" t="s">
        <v>9</v>
      </c>
      <c r="D337" s="138">
        <v>2</v>
      </c>
      <c r="E337" s="44">
        <v>90000</v>
      </c>
      <c r="F337" s="44">
        <f t="shared" si="5"/>
        <v>180000</v>
      </c>
    </row>
    <row r="338" spans="1:6">
      <c r="A338" s="52" t="s">
        <v>483</v>
      </c>
      <c r="B338" s="38">
        <v>2008</v>
      </c>
      <c r="C338" s="54" t="s">
        <v>9</v>
      </c>
      <c r="D338" s="138">
        <v>15</v>
      </c>
      <c r="E338" s="44">
        <v>33862.800000000003</v>
      </c>
      <c r="F338" s="44">
        <f t="shared" si="5"/>
        <v>507942.00000000006</v>
      </c>
    </row>
    <row r="339" spans="1:6">
      <c r="A339" s="52" t="s">
        <v>492</v>
      </c>
      <c r="B339" s="38">
        <v>2008</v>
      </c>
      <c r="C339" s="54" t="s">
        <v>9</v>
      </c>
      <c r="D339" s="138">
        <v>9</v>
      </c>
      <c r="E339" s="44">
        <v>83621</v>
      </c>
      <c r="F339" s="44">
        <f t="shared" si="5"/>
        <v>752589</v>
      </c>
    </row>
    <row r="340" spans="1:6">
      <c r="A340" s="52" t="s">
        <v>509</v>
      </c>
      <c r="B340" s="284">
        <v>2005</v>
      </c>
      <c r="C340" s="54" t="s">
        <v>9</v>
      </c>
      <c r="D340" s="138">
        <v>5</v>
      </c>
      <c r="E340" s="44">
        <v>179911</v>
      </c>
      <c r="F340" s="44">
        <f t="shared" si="5"/>
        <v>899555</v>
      </c>
    </row>
    <row r="341" spans="1:6">
      <c r="A341" s="52" t="s">
        <v>2523</v>
      </c>
      <c r="B341" s="284">
        <v>2005</v>
      </c>
      <c r="C341" s="54" t="s">
        <v>9</v>
      </c>
      <c r="D341" s="138">
        <v>21</v>
      </c>
      <c r="E341" s="44">
        <v>236725</v>
      </c>
      <c r="F341" s="44">
        <f t="shared" si="5"/>
        <v>4971225</v>
      </c>
    </row>
    <row r="342" spans="1:6">
      <c r="A342" s="52" t="s">
        <v>2523</v>
      </c>
      <c r="B342" s="284">
        <v>2005</v>
      </c>
      <c r="C342" s="54" t="s">
        <v>9</v>
      </c>
      <c r="D342" s="138">
        <v>1</v>
      </c>
      <c r="E342" s="44">
        <v>246194</v>
      </c>
      <c r="F342" s="44">
        <f t="shared" si="5"/>
        <v>246194</v>
      </c>
    </row>
    <row r="343" spans="1:6">
      <c r="A343" s="52" t="s">
        <v>508</v>
      </c>
      <c r="B343" s="38">
        <v>2005</v>
      </c>
      <c r="C343" s="54" t="s">
        <v>9</v>
      </c>
      <c r="D343" s="138">
        <v>8</v>
      </c>
      <c r="E343" s="44">
        <v>133183</v>
      </c>
      <c r="F343" s="44">
        <f t="shared" si="5"/>
        <v>1065464</v>
      </c>
    </row>
    <row r="344" spans="1:6">
      <c r="A344" s="52" t="s">
        <v>509</v>
      </c>
      <c r="B344" s="38">
        <v>2005</v>
      </c>
      <c r="C344" s="54" t="s">
        <v>9</v>
      </c>
      <c r="D344" s="138">
        <v>2</v>
      </c>
      <c r="E344" s="44">
        <v>177578</v>
      </c>
      <c r="F344" s="44">
        <f t="shared" si="5"/>
        <v>355156</v>
      </c>
    </row>
    <row r="345" spans="1:6">
      <c r="A345" s="52" t="s">
        <v>509</v>
      </c>
      <c r="B345" s="38">
        <v>2005</v>
      </c>
      <c r="C345" s="54" t="s">
        <v>9</v>
      </c>
      <c r="D345" s="138">
        <v>3</v>
      </c>
      <c r="E345" s="44">
        <v>149682</v>
      </c>
      <c r="F345" s="44">
        <f t="shared" si="5"/>
        <v>449046</v>
      </c>
    </row>
    <row r="346" spans="1:6">
      <c r="A346" s="52" t="s">
        <v>2524</v>
      </c>
      <c r="B346" s="38">
        <v>2005</v>
      </c>
      <c r="C346" s="54" t="s">
        <v>9</v>
      </c>
      <c r="D346" s="138">
        <v>1</v>
      </c>
      <c r="E346" s="44">
        <v>218309</v>
      </c>
      <c r="F346" s="44">
        <f t="shared" si="5"/>
        <v>218309</v>
      </c>
    </row>
    <row r="347" spans="1:6">
      <c r="A347" s="52" t="s">
        <v>2525</v>
      </c>
      <c r="B347" s="38">
        <v>2005</v>
      </c>
      <c r="C347" s="54" t="s">
        <v>9</v>
      </c>
      <c r="D347" s="138">
        <v>4</v>
      </c>
      <c r="E347" s="44">
        <v>177578</v>
      </c>
      <c r="F347" s="44">
        <f t="shared" si="5"/>
        <v>710312</v>
      </c>
    </row>
    <row r="348" spans="1:6">
      <c r="A348" s="52" t="s">
        <v>512</v>
      </c>
      <c r="B348" s="284">
        <v>2005</v>
      </c>
      <c r="C348" s="54" t="s">
        <v>9</v>
      </c>
      <c r="D348" s="138">
        <v>2</v>
      </c>
      <c r="E348" s="44">
        <v>146770</v>
      </c>
      <c r="F348" s="44">
        <f t="shared" si="5"/>
        <v>293540</v>
      </c>
    </row>
    <row r="349" spans="1:6">
      <c r="A349" s="52" t="s">
        <v>512</v>
      </c>
      <c r="B349" s="38">
        <v>2005</v>
      </c>
      <c r="C349" s="54" t="s">
        <v>9</v>
      </c>
      <c r="D349" s="138">
        <v>2</v>
      </c>
      <c r="E349" s="44">
        <v>144866</v>
      </c>
      <c r="F349" s="44">
        <f t="shared" si="5"/>
        <v>289732</v>
      </c>
    </row>
    <row r="350" spans="1:6">
      <c r="A350" s="52" t="s">
        <v>512</v>
      </c>
      <c r="B350" s="38">
        <v>2005</v>
      </c>
      <c r="C350" s="54" t="s">
        <v>9</v>
      </c>
      <c r="D350" s="138">
        <v>1</v>
      </c>
      <c r="E350" s="44">
        <v>110409</v>
      </c>
      <c r="F350" s="44">
        <f t="shared" si="5"/>
        <v>110409</v>
      </c>
    </row>
    <row r="351" spans="1:6">
      <c r="A351" s="52" t="s">
        <v>86</v>
      </c>
      <c r="B351" s="38">
        <v>2005</v>
      </c>
      <c r="C351" s="54" t="s">
        <v>9</v>
      </c>
      <c r="D351" s="138">
        <v>2</v>
      </c>
      <c r="E351" s="44">
        <v>144866</v>
      </c>
      <c r="F351" s="44">
        <f t="shared" ref="F351:F399" si="6">+E351*D351</f>
        <v>289732</v>
      </c>
    </row>
    <row r="352" spans="1:6">
      <c r="A352" s="52" t="s">
        <v>2526</v>
      </c>
      <c r="B352" s="38">
        <v>2007</v>
      </c>
      <c r="C352" s="54" t="s">
        <v>9</v>
      </c>
      <c r="D352" s="138">
        <v>1</v>
      </c>
      <c r="E352" s="44">
        <v>38000</v>
      </c>
      <c r="F352" s="44">
        <f t="shared" si="6"/>
        <v>38000</v>
      </c>
    </row>
    <row r="353" spans="1:6">
      <c r="A353" s="52" t="s">
        <v>2527</v>
      </c>
      <c r="B353" s="38">
        <v>2007</v>
      </c>
      <c r="C353" s="54" t="s">
        <v>9</v>
      </c>
      <c r="D353" s="138">
        <v>1</v>
      </c>
      <c r="E353" s="44">
        <v>32000</v>
      </c>
      <c r="F353" s="44">
        <f t="shared" si="6"/>
        <v>32000</v>
      </c>
    </row>
    <row r="354" spans="1:6">
      <c r="A354" s="52" t="s">
        <v>103</v>
      </c>
      <c r="B354" s="38">
        <v>2008</v>
      </c>
      <c r="C354" s="54" t="s">
        <v>9</v>
      </c>
      <c r="D354" s="138">
        <v>6</v>
      </c>
      <c r="E354" s="44">
        <v>75000</v>
      </c>
      <c r="F354" s="44">
        <f t="shared" si="6"/>
        <v>450000</v>
      </c>
    </row>
    <row r="355" spans="1:6">
      <c r="A355" s="52" t="s">
        <v>173</v>
      </c>
      <c r="B355" s="38">
        <v>2008</v>
      </c>
      <c r="C355" s="54" t="s">
        <v>9</v>
      </c>
      <c r="D355" s="138">
        <v>2</v>
      </c>
      <c r="E355" s="44">
        <v>138800</v>
      </c>
      <c r="F355" s="44">
        <f t="shared" si="6"/>
        <v>277600</v>
      </c>
    </row>
    <row r="356" spans="1:6">
      <c r="A356" s="52" t="s">
        <v>2528</v>
      </c>
      <c r="B356" s="38">
        <v>2009</v>
      </c>
      <c r="C356" s="54" t="s">
        <v>9</v>
      </c>
      <c r="D356" s="138">
        <v>1</v>
      </c>
      <c r="E356" s="44">
        <v>651781</v>
      </c>
      <c r="F356" s="44">
        <f t="shared" si="6"/>
        <v>651781</v>
      </c>
    </row>
    <row r="357" spans="1:6">
      <c r="A357" s="52" t="s">
        <v>2529</v>
      </c>
      <c r="B357" s="38">
        <v>2009</v>
      </c>
      <c r="C357" s="54" t="s">
        <v>9</v>
      </c>
      <c r="D357" s="138">
        <v>1</v>
      </c>
      <c r="E357" s="44">
        <v>115268</v>
      </c>
      <c r="F357" s="44">
        <f t="shared" si="6"/>
        <v>115268</v>
      </c>
    </row>
    <row r="358" spans="1:6">
      <c r="A358" s="52" t="s">
        <v>173</v>
      </c>
      <c r="B358" s="38">
        <v>2009</v>
      </c>
      <c r="C358" s="54" t="s">
        <v>9</v>
      </c>
      <c r="D358" s="138">
        <v>1</v>
      </c>
      <c r="E358" s="44">
        <v>158541</v>
      </c>
      <c r="F358" s="44">
        <f t="shared" si="6"/>
        <v>158541</v>
      </c>
    </row>
    <row r="359" spans="1:6">
      <c r="A359" s="52" t="s">
        <v>2530</v>
      </c>
      <c r="B359" s="38">
        <v>2008</v>
      </c>
      <c r="C359" s="54" t="s">
        <v>9</v>
      </c>
      <c r="D359" s="138">
        <v>1</v>
      </c>
      <c r="E359" s="44">
        <v>636000</v>
      </c>
      <c r="F359" s="44">
        <f t="shared" si="6"/>
        <v>636000</v>
      </c>
    </row>
    <row r="360" spans="1:6">
      <c r="A360" s="52" t="s">
        <v>2531</v>
      </c>
      <c r="B360" s="38">
        <v>2008</v>
      </c>
      <c r="C360" s="54" t="s">
        <v>9</v>
      </c>
      <c r="D360" s="138">
        <v>1</v>
      </c>
      <c r="E360" s="44">
        <v>46500</v>
      </c>
      <c r="F360" s="44">
        <f t="shared" si="6"/>
        <v>46500</v>
      </c>
    </row>
    <row r="361" spans="1:6">
      <c r="A361" s="52" t="s">
        <v>2532</v>
      </c>
      <c r="B361" s="38">
        <v>2005</v>
      </c>
      <c r="C361" s="54" t="s">
        <v>9</v>
      </c>
      <c r="D361" s="138">
        <v>9</v>
      </c>
      <c r="E361" s="44">
        <v>15192.888888888889</v>
      </c>
      <c r="F361" s="44">
        <f t="shared" si="6"/>
        <v>136736</v>
      </c>
    </row>
    <row r="362" spans="1:6">
      <c r="A362" s="52" t="s">
        <v>2533</v>
      </c>
      <c r="B362" s="38">
        <v>2005</v>
      </c>
      <c r="C362" s="54" t="s">
        <v>9</v>
      </c>
      <c r="D362" s="138">
        <v>9</v>
      </c>
      <c r="E362" s="44">
        <v>18415.555555555555</v>
      </c>
      <c r="F362" s="44">
        <f t="shared" si="6"/>
        <v>165740</v>
      </c>
    </row>
    <row r="363" spans="1:6">
      <c r="A363" s="52" t="s">
        <v>2534</v>
      </c>
      <c r="B363" s="38">
        <v>2011</v>
      </c>
      <c r="C363" s="54" t="s">
        <v>9</v>
      </c>
      <c r="D363" s="138">
        <v>2</v>
      </c>
      <c r="E363" s="44">
        <v>210866.65</v>
      </c>
      <c r="F363" s="44">
        <f t="shared" si="6"/>
        <v>421733.3</v>
      </c>
    </row>
    <row r="364" spans="1:6">
      <c r="A364" s="52" t="s">
        <v>2535</v>
      </c>
      <c r="B364" s="38">
        <v>2011</v>
      </c>
      <c r="C364" s="54" t="s">
        <v>9</v>
      </c>
      <c r="D364" s="138">
        <v>2</v>
      </c>
      <c r="E364" s="44">
        <v>72000</v>
      </c>
      <c r="F364" s="44">
        <f t="shared" si="6"/>
        <v>144000</v>
      </c>
    </row>
    <row r="365" spans="1:6">
      <c r="A365" s="52" t="s">
        <v>2536</v>
      </c>
      <c r="B365" s="38">
        <v>2011</v>
      </c>
      <c r="C365" s="54" t="s">
        <v>9</v>
      </c>
      <c r="D365" s="138">
        <v>1</v>
      </c>
      <c r="E365" s="44">
        <v>38850</v>
      </c>
      <c r="F365" s="44">
        <f t="shared" si="6"/>
        <v>38850</v>
      </c>
    </row>
    <row r="366" spans="1:6">
      <c r="A366" s="52" t="s">
        <v>2537</v>
      </c>
      <c r="B366" s="38">
        <v>2011</v>
      </c>
      <c r="C366" s="54" t="s">
        <v>9</v>
      </c>
      <c r="D366" s="138">
        <v>2</v>
      </c>
      <c r="E366" s="44">
        <v>42720</v>
      </c>
      <c r="F366" s="44">
        <f t="shared" si="6"/>
        <v>85440</v>
      </c>
    </row>
    <row r="367" spans="1:6">
      <c r="A367" s="52" t="s">
        <v>2536</v>
      </c>
      <c r="B367" s="38">
        <v>2011</v>
      </c>
      <c r="C367" s="54" t="s">
        <v>9</v>
      </c>
      <c r="D367" s="138">
        <v>1</v>
      </c>
      <c r="E367" s="44">
        <v>226020.58</v>
      </c>
      <c r="F367" s="44">
        <f t="shared" si="6"/>
        <v>226020.58</v>
      </c>
    </row>
    <row r="368" spans="1:6">
      <c r="A368" s="52" t="s">
        <v>2538</v>
      </c>
      <c r="B368" s="38">
        <v>2011</v>
      </c>
      <c r="C368" s="54" t="s">
        <v>9</v>
      </c>
      <c r="D368" s="138">
        <v>1</v>
      </c>
      <c r="E368" s="44">
        <v>218400</v>
      </c>
      <c r="F368" s="44">
        <f t="shared" si="6"/>
        <v>218400</v>
      </c>
    </row>
    <row r="369" spans="1:6">
      <c r="A369" s="52" t="s">
        <v>2539</v>
      </c>
      <c r="B369" s="38">
        <v>2011</v>
      </c>
      <c r="C369" s="54" t="s">
        <v>9</v>
      </c>
      <c r="D369" s="138">
        <v>1</v>
      </c>
      <c r="E369" s="44">
        <v>80044.75</v>
      </c>
      <c r="F369" s="44">
        <f t="shared" si="6"/>
        <v>80044.75</v>
      </c>
    </row>
    <row r="370" spans="1:6">
      <c r="A370" s="52" t="s">
        <v>2540</v>
      </c>
      <c r="B370" s="38">
        <v>2011</v>
      </c>
      <c r="C370" s="54" t="s">
        <v>9</v>
      </c>
      <c r="D370" s="138">
        <v>1</v>
      </c>
      <c r="E370" s="44">
        <v>86995.98</v>
      </c>
      <c r="F370" s="44">
        <f t="shared" si="6"/>
        <v>86995.98</v>
      </c>
    </row>
    <row r="371" spans="1:6">
      <c r="A371" s="52" t="s">
        <v>2541</v>
      </c>
      <c r="B371" s="38">
        <v>2011</v>
      </c>
      <c r="C371" s="54" t="s">
        <v>9</v>
      </c>
      <c r="D371" s="138">
        <v>1</v>
      </c>
      <c r="E371" s="44">
        <v>86995.98</v>
      </c>
      <c r="F371" s="44">
        <f t="shared" si="6"/>
        <v>86995.98</v>
      </c>
    </row>
    <row r="372" spans="1:6">
      <c r="A372" s="52" t="s">
        <v>2542</v>
      </c>
      <c r="B372" s="38">
        <v>2011</v>
      </c>
      <c r="C372" s="54" t="s">
        <v>9</v>
      </c>
      <c r="D372" s="138">
        <v>1</v>
      </c>
      <c r="E372" s="44">
        <v>293019.75</v>
      </c>
      <c r="F372" s="44">
        <f t="shared" si="6"/>
        <v>293019.75</v>
      </c>
    </row>
    <row r="373" spans="1:6">
      <c r="A373" s="52" t="s">
        <v>2536</v>
      </c>
      <c r="B373" s="38">
        <v>2011</v>
      </c>
      <c r="C373" s="54" t="s">
        <v>9</v>
      </c>
      <c r="D373" s="138">
        <v>1</v>
      </c>
      <c r="E373" s="44">
        <v>246874.27</v>
      </c>
      <c r="F373" s="44">
        <f t="shared" si="6"/>
        <v>246874.27</v>
      </c>
    </row>
    <row r="374" spans="1:6">
      <c r="A374" s="52" t="s">
        <v>2543</v>
      </c>
      <c r="B374" s="38">
        <v>2011</v>
      </c>
      <c r="C374" s="54" t="s">
        <v>9</v>
      </c>
      <c r="D374" s="138">
        <v>1</v>
      </c>
      <c r="E374" s="44">
        <v>309435.34000000003</v>
      </c>
      <c r="F374" s="44">
        <f t="shared" si="6"/>
        <v>309435.34000000003</v>
      </c>
    </row>
    <row r="375" spans="1:6">
      <c r="A375" s="52" t="s">
        <v>2544</v>
      </c>
      <c r="B375" s="38">
        <v>2011</v>
      </c>
      <c r="C375" s="54" t="s">
        <v>9</v>
      </c>
      <c r="D375" s="138">
        <v>1</v>
      </c>
      <c r="E375" s="44">
        <v>93947.21</v>
      </c>
      <c r="F375" s="44">
        <f t="shared" si="6"/>
        <v>93947.21</v>
      </c>
    </row>
    <row r="376" spans="1:6">
      <c r="A376" s="52" t="s">
        <v>2545</v>
      </c>
      <c r="B376" s="38">
        <v>2011</v>
      </c>
      <c r="C376" s="54" t="s">
        <v>9</v>
      </c>
      <c r="D376" s="138">
        <v>1</v>
      </c>
      <c r="E376" s="44">
        <v>222786.44</v>
      </c>
      <c r="F376" s="44">
        <f t="shared" si="6"/>
        <v>222786.44</v>
      </c>
    </row>
    <row r="377" spans="1:6">
      <c r="A377" s="52" t="s">
        <v>2546</v>
      </c>
      <c r="B377" s="38">
        <v>2011</v>
      </c>
      <c r="C377" s="54" t="s">
        <v>9</v>
      </c>
      <c r="D377" s="138">
        <v>1</v>
      </c>
      <c r="E377" s="44">
        <v>95108.07</v>
      </c>
      <c r="F377" s="44">
        <f t="shared" si="6"/>
        <v>95108.07</v>
      </c>
    </row>
    <row r="378" spans="1:6">
      <c r="A378" s="52" t="s">
        <v>2547</v>
      </c>
      <c r="B378" s="38">
        <v>2011</v>
      </c>
      <c r="C378" s="54" t="s">
        <v>9</v>
      </c>
      <c r="D378" s="138">
        <v>1</v>
      </c>
      <c r="E378" s="44">
        <v>120014.33</v>
      </c>
      <c r="F378" s="44">
        <f t="shared" si="6"/>
        <v>120014.33</v>
      </c>
    </row>
    <row r="379" spans="1:6">
      <c r="A379" s="52" t="s">
        <v>2535</v>
      </c>
      <c r="B379" s="38">
        <v>2011</v>
      </c>
      <c r="C379" s="54" t="s">
        <v>9</v>
      </c>
      <c r="D379" s="138">
        <v>1</v>
      </c>
      <c r="E379" s="44">
        <v>204000</v>
      </c>
      <c r="F379" s="44">
        <f t="shared" si="6"/>
        <v>204000</v>
      </c>
    </row>
    <row r="380" spans="1:6">
      <c r="A380" s="52" t="s">
        <v>2548</v>
      </c>
      <c r="B380" s="38">
        <v>2011</v>
      </c>
      <c r="C380" s="54" t="s">
        <v>9</v>
      </c>
      <c r="D380" s="138">
        <v>1</v>
      </c>
      <c r="E380" s="44">
        <v>275374.32</v>
      </c>
      <c r="F380" s="44">
        <f t="shared" si="6"/>
        <v>275374.32</v>
      </c>
    </row>
    <row r="381" spans="1:6">
      <c r="A381" s="52" t="s">
        <v>2549</v>
      </c>
      <c r="B381" s="38">
        <v>2011</v>
      </c>
      <c r="C381" s="54" t="s">
        <v>9</v>
      </c>
      <c r="D381" s="138">
        <v>2</v>
      </c>
      <c r="E381" s="44">
        <v>215827.66</v>
      </c>
      <c r="F381" s="44">
        <f t="shared" si="6"/>
        <v>431655.32</v>
      </c>
    </row>
    <row r="382" spans="1:6">
      <c r="A382" s="52" t="s">
        <v>2550</v>
      </c>
      <c r="B382" s="38">
        <v>2011</v>
      </c>
      <c r="C382" s="54" t="s">
        <v>9</v>
      </c>
      <c r="D382" s="138">
        <v>2</v>
      </c>
      <c r="E382" s="44">
        <v>351142.72</v>
      </c>
      <c r="F382" s="44">
        <f t="shared" si="6"/>
        <v>702285.44</v>
      </c>
    </row>
    <row r="383" spans="1:6">
      <c r="A383" s="52" t="s">
        <v>2543</v>
      </c>
      <c r="B383" s="38">
        <v>2011</v>
      </c>
      <c r="C383" s="54" t="s">
        <v>9</v>
      </c>
      <c r="D383" s="138">
        <v>1</v>
      </c>
      <c r="E383" s="44">
        <v>288581.65000000002</v>
      </c>
      <c r="F383" s="44">
        <f t="shared" si="6"/>
        <v>288581.65000000002</v>
      </c>
    </row>
    <row r="384" spans="1:6">
      <c r="A384" s="52" t="s">
        <v>2551</v>
      </c>
      <c r="B384" s="38">
        <v>2011</v>
      </c>
      <c r="C384" s="54" t="s">
        <v>9</v>
      </c>
      <c r="D384" s="138">
        <v>4</v>
      </c>
      <c r="E384" s="44">
        <v>32000</v>
      </c>
      <c r="F384" s="44">
        <f t="shared" si="6"/>
        <v>128000</v>
      </c>
    </row>
    <row r="385" spans="1:6">
      <c r="A385" s="52" t="s">
        <v>2550</v>
      </c>
      <c r="B385" s="38">
        <v>2011</v>
      </c>
      <c r="C385" s="54" t="s">
        <v>9</v>
      </c>
      <c r="D385" s="138">
        <v>2</v>
      </c>
      <c r="E385" s="44">
        <v>371996.41</v>
      </c>
      <c r="F385" s="44">
        <f t="shared" si="6"/>
        <v>743992.82</v>
      </c>
    </row>
    <row r="386" spans="1:6">
      <c r="A386" s="52" t="s">
        <v>478</v>
      </c>
      <c r="B386" s="38">
        <v>2011</v>
      </c>
      <c r="C386" s="54" t="s">
        <v>9</v>
      </c>
      <c r="D386" s="138">
        <v>1</v>
      </c>
      <c r="E386" s="44">
        <v>88140</v>
      </c>
      <c r="F386" s="44">
        <f t="shared" si="6"/>
        <v>88140</v>
      </c>
    </row>
    <row r="387" spans="1:6">
      <c r="A387" s="52" t="s">
        <v>980</v>
      </c>
      <c r="B387" s="38">
        <v>2011</v>
      </c>
      <c r="C387" s="54" t="s">
        <v>9</v>
      </c>
      <c r="D387" s="138">
        <v>1</v>
      </c>
      <c r="E387" s="44">
        <v>54068.9</v>
      </c>
      <c r="F387" s="44">
        <f t="shared" si="6"/>
        <v>54068.9</v>
      </c>
    </row>
    <row r="388" spans="1:6">
      <c r="A388" s="52" t="s">
        <v>2552</v>
      </c>
      <c r="B388" s="38">
        <v>2010</v>
      </c>
      <c r="C388" s="54" t="s">
        <v>9</v>
      </c>
      <c r="D388" s="138">
        <v>1</v>
      </c>
      <c r="E388" s="44">
        <v>206544.57</v>
      </c>
      <c r="F388" s="44">
        <f t="shared" si="6"/>
        <v>206544.57</v>
      </c>
    </row>
    <row r="389" spans="1:6">
      <c r="A389" s="52" t="s">
        <v>2553</v>
      </c>
      <c r="B389" s="38">
        <v>2013</v>
      </c>
      <c r="C389" s="54" t="s">
        <v>9</v>
      </c>
      <c r="D389" s="138">
        <v>4</v>
      </c>
      <c r="E389" s="44">
        <v>74625</v>
      </c>
      <c r="F389" s="44">
        <f t="shared" si="6"/>
        <v>298500</v>
      </c>
    </row>
    <row r="390" spans="1:6">
      <c r="A390" s="52" t="s">
        <v>2554</v>
      </c>
      <c r="B390" s="38">
        <v>2013</v>
      </c>
      <c r="C390" s="54" t="s">
        <v>9</v>
      </c>
      <c r="D390" s="138">
        <v>1</v>
      </c>
      <c r="E390" s="44">
        <v>544000</v>
      </c>
      <c r="F390" s="44">
        <f t="shared" si="6"/>
        <v>544000</v>
      </c>
    </row>
    <row r="391" spans="1:6">
      <c r="A391" s="52" t="s">
        <v>2551</v>
      </c>
      <c r="B391" s="38">
        <v>2013</v>
      </c>
      <c r="C391" s="54" t="s">
        <v>9</v>
      </c>
      <c r="D391" s="138">
        <v>40</v>
      </c>
      <c r="E391" s="44">
        <v>27840</v>
      </c>
      <c r="F391" s="44">
        <f t="shared" si="6"/>
        <v>1113600</v>
      </c>
    </row>
    <row r="392" spans="1:6">
      <c r="A392" s="52" t="s">
        <v>2555</v>
      </c>
      <c r="B392" s="38">
        <v>2013</v>
      </c>
      <c r="C392" s="54" t="s">
        <v>9</v>
      </c>
      <c r="D392" s="138">
        <v>7</v>
      </c>
      <c r="E392" s="44">
        <v>75840</v>
      </c>
      <c r="F392" s="44">
        <f t="shared" si="6"/>
        <v>530880</v>
      </c>
    </row>
    <row r="393" spans="1:6">
      <c r="A393" s="52" t="s">
        <v>2551</v>
      </c>
      <c r="B393" s="38">
        <v>2008</v>
      </c>
      <c r="C393" s="54" t="s">
        <v>9</v>
      </c>
      <c r="D393" s="138">
        <v>3</v>
      </c>
      <c r="E393" s="44">
        <v>89000</v>
      </c>
      <c r="F393" s="44">
        <f t="shared" si="6"/>
        <v>267000</v>
      </c>
    </row>
    <row r="394" spans="1:6">
      <c r="A394" s="52" t="s">
        <v>2537</v>
      </c>
      <c r="B394" s="38">
        <v>2008</v>
      </c>
      <c r="C394" s="54" t="s">
        <v>9</v>
      </c>
      <c r="D394" s="138">
        <v>6</v>
      </c>
      <c r="E394" s="44">
        <v>65000</v>
      </c>
      <c r="F394" s="44">
        <f t="shared" si="6"/>
        <v>390000</v>
      </c>
    </row>
    <row r="395" spans="1:6">
      <c r="A395" s="52" t="s">
        <v>480</v>
      </c>
      <c r="B395" s="40">
        <v>2013</v>
      </c>
      <c r="C395" s="54" t="s">
        <v>9</v>
      </c>
      <c r="D395" s="138">
        <v>16</v>
      </c>
      <c r="E395" s="44">
        <v>36900</v>
      </c>
      <c r="F395" s="44">
        <f t="shared" si="6"/>
        <v>590400</v>
      </c>
    </row>
    <row r="396" spans="1:6">
      <c r="A396" s="52" t="s">
        <v>977</v>
      </c>
      <c r="B396" s="40">
        <v>2013</v>
      </c>
      <c r="C396" s="54" t="s">
        <v>9</v>
      </c>
      <c r="D396" s="138">
        <v>8</v>
      </c>
      <c r="E396" s="44">
        <v>49800</v>
      </c>
      <c r="F396" s="44">
        <f t="shared" si="6"/>
        <v>398400</v>
      </c>
    </row>
    <row r="397" spans="1:6">
      <c r="A397" s="52" t="s">
        <v>107</v>
      </c>
      <c r="B397" s="40">
        <v>2013</v>
      </c>
      <c r="C397" s="54" t="s">
        <v>9</v>
      </c>
      <c r="D397" s="138">
        <v>8</v>
      </c>
      <c r="E397" s="44">
        <v>30000</v>
      </c>
      <c r="F397" s="44">
        <f t="shared" si="6"/>
        <v>240000</v>
      </c>
    </row>
    <row r="398" spans="1:6">
      <c r="A398" s="52" t="s">
        <v>2556</v>
      </c>
      <c r="B398" s="40">
        <v>2013</v>
      </c>
      <c r="C398" s="54" t="s">
        <v>9</v>
      </c>
      <c r="D398" s="138">
        <v>16</v>
      </c>
      <c r="E398" s="44">
        <v>44880</v>
      </c>
      <c r="F398" s="44">
        <f t="shared" si="6"/>
        <v>718080</v>
      </c>
    </row>
    <row r="399" spans="1:6">
      <c r="A399" s="52" t="s">
        <v>512</v>
      </c>
      <c r="B399" s="40">
        <v>2013</v>
      </c>
      <c r="C399" s="54" t="s">
        <v>9</v>
      </c>
      <c r="D399" s="138">
        <v>8</v>
      </c>
      <c r="E399" s="44">
        <v>60000</v>
      </c>
      <c r="F399" s="44">
        <f t="shared" si="6"/>
        <v>480000</v>
      </c>
    </row>
    <row r="400" spans="1:6" s="110" customFormat="1" ht="25.5">
      <c r="A400" s="52" t="s">
        <v>2557</v>
      </c>
      <c r="B400" s="38">
        <v>2013</v>
      </c>
      <c r="C400" s="54" t="s">
        <v>9</v>
      </c>
      <c r="D400" s="54">
        <v>32</v>
      </c>
      <c r="E400" s="44">
        <v>125169.25</v>
      </c>
      <c r="F400" s="44">
        <f>+E400*D400</f>
        <v>4005416</v>
      </c>
    </row>
    <row r="401" spans="1:6" ht="25.5">
      <c r="A401" s="52" t="s">
        <v>2558</v>
      </c>
      <c r="B401" s="38">
        <v>2013</v>
      </c>
      <c r="C401" s="54" t="s">
        <v>9</v>
      </c>
      <c r="D401" s="54">
        <v>32</v>
      </c>
      <c r="E401" s="44">
        <v>71400</v>
      </c>
      <c r="F401" s="44">
        <f t="shared" ref="F401:F402" si="7">+E401*D401</f>
        <v>2284800</v>
      </c>
    </row>
    <row r="402" spans="1:6">
      <c r="A402" s="52" t="s">
        <v>2559</v>
      </c>
      <c r="B402" s="38">
        <v>2013</v>
      </c>
      <c r="C402" s="54" t="s">
        <v>9</v>
      </c>
      <c r="D402" s="54">
        <v>1</v>
      </c>
      <c r="E402" s="44">
        <v>178200</v>
      </c>
      <c r="F402" s="44">
        <f t="shared" si="7"/>
        <v>178200</v>
      </c>
    </row>
    <row r="403" spans="1:6" ht="15">
      <c r="A403" s="60" t="s">
        <v>123</v>
      </c>
      <c r="B403" s="60"/>
      <c r="C403" s="60"/>
      <c r="D403" s="61">
        <f>SUM(D6:D402)</f>
        <v>2301</v>
      </c>
      <c r="E403" s="61"/>
      <c r="F403" s="61">
        <f t="shared" ref="F403" si="8">SUM(F6:F402)</f>
        <v>272121540.76092935</v>
      </c>
    </row>
    <row r="404" spans="1:6">
      <c r="A404" s="115"/>
      <c r="B404" s="116"/>
      <c r="C404" s="116"/>
      <c r="D404" s="116"/>
      <c r="E404" s="116"/>
      <c r="F404" s="116"/>
    </row>
  </sheetData>
  <mergeCells count="8">
    <mergeCell ref="A403:C403"/>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25"/>
  <sheetViews>
    <sheetView topLeftCell="A189" workbookViewId="0">
      <selection activeCell="H213" sqref="H213"/>
    </sheetView>
  </sheetViews>
  <sheetFormatPr defaultRowHeight="12.75"/>
  <cols>
    <col min="1" max="1" width="24.85546875" style="94" customWidth="1"/>
    <col min="2" max="2" width="8.28515625" style="94" customWidth="1"/>
    <col min="3" max="3" width="11" style="94" customWidth="1"/>
    <col min="4" max="4" width="9" style="94" customWidth="1"/>
    <col min="5" max="5" width="17.28515625" style="94" customWidth="1"/>
    <col min="6" max="6" width="19.7109375" style="94" customWidth="1"/>
    <col min="7" max="7" width="12.85546875" style="94" customWidth="1"/>
    <col min="8" max="8" width="13.5703125" style="94" customWidth="1"/>
    <col min="9" max="16384" width="9.140625" style="94"/>
  </cols>
  <sheetData>
    <row r="1" spans="1:9" ht="15">
      <c r="A1" s="277" t="s">
        <v>2286</v>
      </c>
      <c r="B1" s="277"/>
      <c r="C1" s="277"/>
      <c r="D1" s="277"/>
      <c r="E1" s="277"/>
      <c r="F1" s="277"/>
    </row>
    <row r="2" spans="1:9">
      <c r="A2" s="95"/>
      <c r="B2" s="96"/>
      <c r="C2" s="96"/>
      <c r="D2" s="96"/>
      <c r="E2" s="96"/>
      <c r="F2" s="96"/>
    </row>
    <row r="3" spans="1:9" s="97" customFormat="1">
      <c r="A3" s="51" t="s">
        <v>1</v>
      </c>
      <c r="B3" s="51" t="s">
        <v>2</v>
      </c>
      <c r="C3" s="51" t="s">
        <v>3</v>
      </c>
      <c r="D3" s="51" t="s">
        <v>4</v>
      </c>
      <c r="E3" s="51" t="s">
        <v>5</v>
      </c>
      <c r="F3" s="51" t="s">
        <v>6</v>
      </c>
    </row>
    <row r="4" spans="1:9">
      <c r="A4" s="51"/>
      <c r="B4" s="51"/>
      <c r="C4" s="51"/>
      <c r="D4" s="51"/>
      <c r="E4" s="51"/>
      <c r="F4" s="51"/>
    </row>
    <row r="5" spans="1:9" ht="15">
      <c r="A5" s="30">
        <v>1</v>
      </c>
      <c r="B5" s="30">
        <v>2</v>
      </c>
      <c r="C5" s="30">
        <v>3</v>
      </c>
      <c r="D5" s="30">
        <v>4</v>
      </c>
      <c r="E5" s="30">
        <v>5</v>
      </c>
      <c r="F5" s="30">
        <v>6</v>
      </c>
      <c r="G5" s="257"/>
      <c r="H5" s="257"/>
    </row>
    <row r="6" spans="1:9" s="279" customFormat="1">
      <c r="A6" s="54" t="s">
        <v>10</v>
      </c>
      <c r="B6" s="54">
        <v>2006</v>
      </c>
      <c r="C6" s="54" t="s">
        <v>983</v>
      </c>
      <c r="D6" s="54">
        <v>3</v>
      </c>
      <c r="E6" s="44">
        <v>249700</v>
      </c>
      <c r="F6" s="44">
        <f>+E6*D6</f>
        <v>749100</v>
      </c>
      <c r="G6" s="278"/>
    </row>
    <row r="7" spans="1:9">
      <c r="A7" s="54" t="s">
        <v>18</v>
      </c>
      <c r="B7" s="54">
        <v>2006</v>
      </c>
      <c r="C7" s="54" t="s">
        <v>983</v>
      </c>
      <c r="D7" s="54">
        <v>3</v>
      </c>
      <c r="E7" s="44">
        <v>141600</v>
      </c>
      <c r="F7" s="44">
        <f t="shared" ref="F7:F70" si="0">+E7*D7</f>
        <v>424800</v>
      </c>
      <c r="G7" s="278"/>
    </row>
    <row r="8" spans="1:9" ht="20.25" customHeight="1">
      <c r="A8" s="54" t="s">
        <v>19</v>
      </c>
      <c r="B8" s="54">
        <v>2006</v>
      </c>
      <c r="C8" s="54" t="s">
        <v>983</v>
      </c>
      <c r="D8" s="54">
        <v>3</v>
      </c>
      <c r="E8" s="44">
        <v>73000</v>
      </c>
      <c r="F8" s="44">
        <f t="shared" si="0"/>
        <v>219000</v>
      </c>
      <c r="G8" s="278"/>
    </row>
    <row r="9" spans="1:9" ht="25.5">
      <c r="A9" s="54" t="s">
        <v>994</v>
      </c>
      <c r="B9" s="54">
        <v>2006</v>
      </c>
      <c r="C9" s="54" t="s">
        <v>983</v>
      </c>
      <c r="D9" s="54">
        <v>1</v>
      </c>
      <c r="E9" s="44">
        <v>635400</v>
      </c>
      <c r="F9" s="44">
        <f t="shared" si="0"/>
        <v>635400</v>
      </c>
      <c r="G9" s="278"/>
    </row>
    <row r="10" spans="1:9">
      <c r="A10" s="54" t="s">
        <v>10</v>
      </c>
      <c r="B10" s="54">
        <v>2006</v>
      </c>
      <c r="C10" s="54" t="s">
        <v>983</v>
      </c>
      <c r="D10" s="54">
        <v>1</v>
      </c>
      <c r="E10" s="44">
        <v>255000</v>
      </c>
      <c r="F10" s="44">
        <f t="shared" si="0"/>
        <v>255000</v>
      </c>
      <c r="G10" s="278"/>
    </row>
    <row r="11" spans="1:9">
      <c r="A11" s="54" t="s">
        <v>18</v>
      </c>
      <c r="B11" s="54">
        <v>2006</v>
      </c>
      <c r="C11" s="54" t="s">
        <v>983</v>
      </c>
      <c r="D11" s="54">
        <v>1</v>
      </c>
      <c r="E11" s="44">
        <v>141600</v>
      </c>
      <c r="F11" s="44">
        <f t="shared" si="0"/>
        <v>141600</v>
      </c>
      <c r="G11" s="278"/>
    </row>
    <row r="12" spans="1:9">
      <c r="A12" s="54" t="s">
        <v>19</v>
      </c>
      <c r="B12" s="54">
        <v>2006</v>
      </c>
      <c r="C12" s="54" t="s">
        <v>983</v>
      </c>
      <c r="D12" s="54">
        <v>1</v>
      </c>
      <c r="E12" s="44">
        <v>73000</v>
      </c>
      <c r="F12" s="44">
        <f t="shared" si="0"/>
        <v>73000</v>
      </c>
      <c r="G12" s="278"/>
    </row>
    <row r="13" spans="1:9">
      <c r="A13" s="54" t="s">
        <v>10</v>
      </c>
      <c r="B13" s="54">
        <v>2007</v>
      </c>
      <c r="C13" s="54" t="s">
        <v>983</v>
      </c>
      <c r="D13" s="54">
        <v>1</v>
      </c>
      <c r="E13" s="44">
        <v>293700</v>
      </c>
      <c r="F13" s="44">
        <f t="shared" si="0"/>
        <v>293700</v>
      </c>
      <c r="G13" s="278"/>
    </row>
    <row r="14" spans="1:9">
      <c r="A14" s="54" t="s">
        <v>18</v>
      </c>
      <c r="B14" s="54">
        <v>2007</v>
      </c>
      <c r="C14" s="54" t="s">
        <v>983</v>
      </c>
      <c r="D14" s="54">
        <v>1</v>
      </c>
      <c r="E14" s="44">
        <v>112800</v>
      </c>
      <c r="F14" s="44">
        <f t="shared" si="0"/>
        <v>112800</v>
      </c>
      <c r="G14" s="278"/>
    </row>
    <row r="15" spans="1:9">
      <c r="A15" s="54" t="s">
        <v>10</v>
      </c>
      <c r="B15" s="54">
        <v>2007</v>
      </c>
      <c r="C15" s="54" t="s">
        <v>983</v>
      </c>
      <c r="D15" s="54">
        <v>2</v>
      </c>
      <c r="E15" s="44">
        <v>293700</v>
      </c>
      <c r="F15" s="44">
        <f t="shared" si="0"/>
        <v>587400</v>
      </c>
      <c r="G15" s="278"/>
      <c r="I15" s="257"/>
    </row>
    <row r="16" spans="1:9">
      <c r="A16" s="54" t="s">
        <v>18</v>
      </c>
      <c r="B16" s="54">
        <v>2007</v>
      </c>
      <c r="C16" s="54" t="s">
        <v>983</v>
      </c>
      <c r="D16" s="54">
        <v>2</v>
      </c>
      <c r="E16" s="44">
        <v>112800</v>
      </c>
      <c r="F16" s="44">
        <f t="shared" si="0"/>
        <v>225600</v>
      </c>
      <c r="G16" s="278"/>
      <c r="I16" s="257"/>
    </row>
    <row r="17" spans="1:9">
      <c r="A17" s="54" t="s">
        <v>18</v>
      </c>
      <c r="B17" s="54">
        <v>2007</v>
      </c>
      <c r="C17" s="54" t="s">
        <v>983</v>
      </c>
      <c r="D17" s="54">
        <v>2</v>
      </c>
      <c r="E17" s="44">
        <v>112800</v>
      </c>
      <c r="F17" s="44">
        <f t="shared" si="0"/>
        <v>225600</v>
      </c>
      <c r="G17" s="278"/>
      <c r="I17" s="257"/>
    </row>
    <row r="18" spans="1:9">
      <c r="A18" s="54" t="s">
        <v>19</v>
      </c>
      <c r="B18" s="54">
        <v>2007</v>
      </c>
      <c r="C18" s="54" t="s">
        <v>983</v>
      </c>
      <c r="D18" s="54">
        <v>1</v>
      </c>
      <c r="E18" s="44">
        <v>58900</v>
      </c>
      <c r="F18" s="44">
        <f t="shared" si="0"/>
        <v>58900</v>
      </c>
      <c r="G18" s="278"/>
      <c r="I18" s="257"/>
    </row>
    <row r="19" spans="1:9" ht="25.5">
      <c r="A19" s="54" t="s">
        <v>994</v>
      </c>
      <c r="B19" s="54">
        <v>2007</v>
      </c>
      <c r="C19" s="54" t="s">
        <v>983</v>
      </c>
      <c r="D19" s="54">
        <v>1</v>
      </c>
      <c r="E19" s="44">
        <v>651700</v>
      </c>
      <c r="F19" s="44">
        <f t="shared" si="0"/>
        <v>651700</v>
      </c>
      <c r="G19" s="278"/>
      <c r="I19" s="257"/>
    </row>
    <row r="20" spans="1:9">
      <c r="A20" s="54" t="s">
        <v>56</v>
      </c>
      <c r="B20" s="54">
        <v>2007</v>
      </c>
      <c r="C20" s="54" t="s">
        <v>983</v>
      </c>
      <c r="D20" s="54">
        <v>1</v>
      </c>
      <c r="E20" s="44">
        <v>47500</v>
      </c>
      <c r="F20" s="44">
        <f t="shared" si="0"/>
        <v>47500</v>
      </c>
      <c r="G20" s="278"/>
      <c r="I20" s="257"/>
    </row>
    <row r="21" spans="1:9">
      <c r="A21" s="54" t="s">
        <v>18</v>
      </c>
      <c r="B21" s="54">
        <v>2007</v>
      </c>
      <c r="C21" s="54" t="s">
        <v>983</v>
      </c>
      <c r="D21" s="54">
        <v>6</v>
      </c>
      <c r="E21" s="44">
        <v>112800</v>
      </c>
      <c r="F21" s="44">
        <f t="shared" si="0"/>
        <v>676800</v>
      </c>
      <c r="G21" s="278"/>
      <c r="I21" s="257"/>
    </row>
    <row r="22" spans="1:9">
      <c r="A22" s="54" t="s">
        <v>18</v>
      </c>
      <c r="B22" s="54">
        <v>2007</v>
      </c>
      <c r="C22" s="54" t="s">
        <v>983</v>
      </c>
      <c r="D22" s="54">
        <v>2</v>
      </c>
      <c r="E22" s="44">
        <v>165100</v>
      </c>
      <c r="F22" s="44">
        <f t="shared" si="0"/>
        <v>330200</v>
      </c>
      <c r="G22" s="278"/>
      <c r="I22" s="257"/>
    </row>
    <row r="23" spans="1:9">
      <c r="A23" s="54" t="s">
        <v>19</v>
      </c>
      <c r="B23" s="54">
        <v>2007</v>
      </c>
      <c r="C23" s="54" t="s">
        <v>983</v>
      </c>
      <c r="D23" s="54">
        <v>12</v>
      </c>
      <c r="E23" s="44">
        <v>58900</v>
      </c>
      <c r="F23" s="44">
        <f t="shared" si="0"/>
        <v>706800</v>
      </c>
      <c r="G23" s="278"/>
      <c r="I23" s="257"/>
    </row>
    <row r="24" spans="1:9">
      <c r="A24" s="54" t="s">
        <v>56</v>
      </c>
      <c r="B24" s="54">
        <v>2007</v>
      </c>
      <c r="C24" s="54" t="s">
        <v>983</v>
      </c>
      <c r="D24" s="54">
        <v>3</v>
      </c>
      <c r="E24" s="44">
        <v>47500</v>
      </c>
      <c r="F24" s="44">
        <f t="shared" si="0"/>
        <v>142500</v>
      </c>
      <c r="G24" s="278"/>
      <c r="I24" s="257"/>
    </row>
    <row r="25" spans="1:9">
      <c r="A25" s="54" t="s">
        <v>10</v>
      </c>
      <c r="B25" s="54">
        <v>2007</v>
      </c>
      <c r="C25" s="54" t="s">
        <v>983</v>
      </c>
      <c r="D25" s="54">
        <v>8</v>
      </c>
      <c r="E25" s="44">
        <v>293700</v>
      </c>
      <c r="F25" s="44">
        <f t="shared" si="0"/>
        <v>2349600</v>
      </c>
      <c r="G25" s="278"/>
      <c r="I25" s="257"/>
    </row>
    <row r="26" spans="1:9">
      <c r="A26" s="54" t="s">
        <v>10</v>
      </c>
      <c r="B26" s="54">
        <v>2007</v>
      </c>
      <c r="C26" s="54" t="s">
        <v>983</v>
      </c>
      <c r="D26" s="54">
        <v>2</v>
      </c>
      <c r="E26" s="44">
        <v>293700</v>
      </c>
      <c r="F26" s="44">
        <f t="shared" si="0"/>
        <v>587400</v>
      </c>
      <c r="G26" s="278"/>
      <c r="I26" s="257"/>
    </row>
    <row r="27" spans="1:9" ht="25.5">
      <c r="A27" s="54" t="s">
        <v>39</v>
      </c>
      <c r="B27" s="54">
        <v>2007</v>
      </c>
      <c r="C27" s="54" t="s">
        <v>983</v>
      </c>
      <c r="D27" s="54">
        <v>13</v>
      </c>
      <c r="E27" s="44">
        <v>45600</v>
      </c>
      <c r="F27" s="44">
        <f t="shared" si="0"/>
        <v>592800</v>
      </c>
      <c r="G27" s="278"/>
      <c r="I27" s="257"/>
    </row>
    <row r="28" spans="1:9">
      <c r="A28" s="54" t="s">
        <v>10</v>
      </c>
      <c r="B28" s="54">
        <v>2008</v>
      </c>
      <c r="C28" s="54" t="s">
        <v>983</v>
      </c>
      <c r="D28" s="54">
        <v>8</v>
      </c>
      <c r="E28" s="44">
        <v>267300</v>
      </c>
      <c r="F28" s="44">
        <f t="shared" si="0"/>
        <v>2138400</v>
      </c>
      <c r="G28" s="278"/>
      <c r="I28" s="257"/>
    </row>
    <row r="29" spans="1:9">
      <c r="A29" s="54" t="s">
        <v>19</v>
      </c>
      <c r="B29" s="54">
        <v>2008</v>
      </c>
      <c r="C29" s="54" t="s">
        <v>983</v>
      </c>
      <c r="D29" s="54">
        <v>5</v>
      </c>
      <c r="E29" s="44">
        <v>50100</v>
      </c>
      <c r="F29" s="44">
        <f t="shared" si="0"/>
        <v>250500</v>
      </c>
      <c r="G29" s="278"/>
      <c r="I29" s="257"/>
    </row>
    <row r="30" spans="1:9">
      <c r="A30" s="54" t="s">
        <v>18</v>
      </c>
      <c r="B30" s="54">
        <v>2008</v>
      </c>
      <c r="C30" s="54" t="s">
        <v>983</v>
      </c>
      <c r="D30" s="54">
        <v>8</v>
      </c>
      <c r="E30" s="44">
        <v>100800</v>
      </c>
      <c r="F30" s="44">
        <f t="shared" si="0"/>
        <v>806400</v>
      </c>
      <c r="G30" s="278"/>
      <c r="I30" s="257"/>
    </row>
    <row r="31" spans="1:9" ht="25.5">
      <c r="A31" s="54" t="s">
        <v>2287</v>
      </c>
      <c r="B31" s="54">
        <v>2008</v>
      </c>
      <c r="C31" s="54" t="s">
        <v>983</v>
      </c>
      <c r="D31" s="54">
        <v>1</v>
      </c>
      <c r="E31" s="44">
        <v>93600</v>
      </c>
      <c r="F31" s="44">
        <f t="shared" si="0"/>
        <v>93600</v>
      </c>
      <c r="G31" s="278"/>
      <c r="I31" s="257"/>
    </row>
    <row r="32" spans="1:9">
      <c r="A32" s="54" t="s">
        <v>998</v>
      </c>
      <c r="B32" s="54">
        <v>2008</v>
      </c>
      <c r="C32" s="54" t="s">
        <v>983</v>
      </c>
      <c r="D32" s="54">
        <v>1</v>
      </c>
      <c r="E32" s="44">
        <v>60800</v>
      </c>
      <c r="F32" s="44">
        <f t="shared" si="0"/>
        <v>60800</v>
      </c>
      <c r="G32" s="278"/>
      <c r="I32" s="257"/>
    </row>
    <row r="33" spans="1:10">
      <c r="A33" s="54" t="s">
        <v>10</v>
      </c>
      <c r="B33" s="54">
        <v>2008</v>
      </c>
      <c r="C33" s="54" t="s">
        <v>983</v>
      </c>
      <c r="D33" s="54">
        <v>10</v>
      </c>
      <c r="E33" s="44">
        <v>384240</v>
      </c>
      <c r="F33" s="44">
        <f t="shared" si="0"/>
        <v>3842400</v>
      </c>
      <c r="G33" s="278"/>
      <c r="I33" s="257"/>
    </row>
    <row r="34" spans="1:10">
      <c r="A34" s="54" t="s">
        <v>18</v>
      </c>
      <c r="B34" s="54">
        <v>2008</v>
      </c>
      <c r="C34" s="54" t="s">
        <v>983</v>
      </c>
      <c r="D34" s="54">
        <v>10</v>
      </c>
      <c r="E34" s="44">
        <v>99771</v>
      </c>
      <c r="F34" s="44">
        <f t="shared" si="0"/>
        <v>997710</v>
      </c>
      <c r="G34" s="278"/>
      <c r="I34" s="257"/>
    </row>
    <row r="35" spans="1:10">
      <c r="A35" s="54" t="s">
        <v>19</v>
      </c>
      <c r="B35" s="54">
        <v>2008</v>
      </c>
      <c r="C35" s="54" t="s">
        <v>983</v>
      </c>
      <c r="D35" s="54">
        <v>5</v>
      </c>
      <c r="E35" s="44">
        <v>54008</v>
      </c>
      <c r="F35" s="44">
        <f t="shared" si="0"/>
        <v>270040</v>
      </c>
      <c r="G35" s="278"/>
      <c r="I35" s="257"/>
    </row>
    <row r="36" spans="1:10">
      <c r="A36" s="54" t="s">
        <v>2288</v>
      </c>
      <c r="B36" s="54">
        <v>2008</v>
      </c>
      <c r="C36" s="54" t="s">
        <v>983</v>
      </c>
      <c r="D36" s="54">
        <v>3</v>
      </c>
      <c r="E36" s="44">
        <v>542000</v>
      </c>
      <c r="F36" s="44">
        <f t="shared" si="0"/>
        <v>1626000</v>
      </c>
      <c r="G36" s="278"/>
      <c r="I36" s="257"/>
    </row>
    <row r="37" spans="1:10">
      <c r="A37" s="54" t="s">
        <v>2289</v>
      </c>
      <c r="B37" s="54">
        <v>2008</v>
      </c>
      <c r="C37" s="54" t="s">
        <v>983</v>
      </c>
      <c r="D37" s="54">
        <v>3</v>
      </c>
      <c r="E37" s="44">
        <v>110000</v>
      </c>
      <c r="F37" s="44">
        <f t="shared" si="0"/>
        <v>330000</v>
      </c>
      <c r="G37" s="278"/>
      <c r="I37" s="257"/>
    </row>
    <row r="38" spans="1:10" ht="25.5">
      <c r="A38" s="54" t="s">
        <v>2287</v>
      </c>
      <c r="B38" s="54">
        <v>2008</v>
      </c>
      <c r="C38" s="54" t="s">
        <v>983</v>
      </c>
      <c r="D38" s="54">
        <v>1</v>
      </c>
      <c r="E38" s="44">
        <v>93600</v>
      </c>
      <c r="F38" s="44">
        <f t="shared" si="0"/>
        <v>93600</v>
      </c>
      <c r="G38" s="278"/>
      <c r="I38" s="257"/>
    </row>
    <row r="39" spans="1:10">
      <c r="A39" s="54" t="s">
        <v>10</v>
      </c>
      <c r="B39" s="54">
        <v>2008</v>
      </c>
      <c r="C39" s="54" t="s">
        <v>983</v>
      </c>
      <c r="D39" s="54">
        <v>1</v>
      </c>
      <c r="E39" s="44">
        <v>404685</v>
      </c>
      <c r="F39" s="44">
        <f t="shared" si="0"/>
        <v>404685</v>
      </c>
      <c r="G39" s="278"/>
      <c r="I39" s="257"/>
    </row>
    <row r="40" spans="1:10">
      <c r="A40" s="54" t="s">
        <v>18</v>
      </c>
      <c r="B40" s="54">
        <v>2008</v>
      </c>
      <c r="C40" s="54" t="s">
        <v>983</v>
      </c>
      <c r="D40" s="54">
        <v>1</v>
      </c>
      <c r="E40" s="44">
        <v>103662</v>
      </c>
      <c r="F40" s="44">
        <f t="shared" si="0"/>
        <v>103662</v>
      </c>
      <c r="G40" s="278"/>
      <c r="I40" s="257"/>
    </row>
    <row r="41" spans="1:10" ht="25.5">
      <c r="A41" s="54" t="s">
        <v>39</v>
      </c>
      <c r="B41" s="54">
        <v>2008</v>
      </c>
      <c r="C41" s="54" t="s">
        <v>983</v>
      </c>
      <c r="D41" s="54">
        <v>1</v>
      </c>
      <c r="E41" s="44">
        <v>29781</v>
      </c>
      <c r="F41" s="44">
        <f t="shared" si="0"/>
        <v>29781</v>
      </c>
      <c r="G41" s="278"/>
      <c r="I41" s="257"/>
    </row>
    <row r="42" spans="1:10">
      <c r="A42" s="54" t="s">
        <v>10</v>
      </c>
      <c r="B42" s="54">
        <v>2008</v>
      </c>
      <c r="C42" s="54" t="s">
        <v>983</v>
      </c>
      <c r="D42" s="54">
        <v>2</v>
      </c>
      <c r="E42" s="44">
        <v>267300</v>
      </c>
      <c r="F42" s="44">
        <f t="shared" si="0"/>
        <v>534600</v>
      </c>
      <c r="G42" s="278"/>
      <c r="I42" s="257"/>
    </row>
    <row r="43" spans="1:10">
      <c r="A43" s="54" t="s">
        <v>18</v>
      </c>
      <c r="B43" s="54">
        <v>2008</v>
      </c>
      <c r="C43" s="54" t="s">
        <v>983</v>
      </c>
      <c r="D43" s="54">
        <v>2</v>
      </c>
      <c r="E43" s="44">
        <v>100800</v>
      </c>
      <c r="F43" s="44">
        <f t="shared" si="0"/>
        <v>201600</v>
      </c>
      <c r="G43" s="278"/>
      <c r="I43" s="257"/>
    </row>
    <row r="44" spans="1:10">
      <c r="A44" s="54" t="s">
        <v>19</v>
      </c>
      <c r="B44" s="54">
        <v>2008</v>
      </c>
      <c r="C44" s="54" t="s">
        <v>983</v>
      </c>
      <c r="D44" s="54">
        <v>1</v>
      </c>
      <c r="E44" s="44">
        <v>50100</v>
      </c>
      <c r="F44" s="44">
        <f t="shared" si="0"/>
        <v>50100</v>
      </c>
      <c r="G44" s="278"/>
      <c r="I44" s="257"/>
    </row>
    <row r="45" spans="1:10" ht="25.5">
      <c r="A45" s="54" t="s">
        <v>39</v>
      </c>
      <c r="B45" s="54">
        <v>2008</v>
      </c>
      <c r="C45" s="54" t="s">
        <v>983</v>
      </c>
      <c r="D45" s="54">
        <v>1</v>
      </c>
      <c r="E45" s="44">
        <v>44300</v>
      </c>
      <c r="F45" s="44">
        <f>+E45*D45</f>
        <v>44300</v>
      </c>
      <c r="G45" s="278"/>
      <c r="I45" s="257"/>
    </row>
    <row r="46" spans="1:10">
      <c r="A46" s="54" t="s">
        <v>18</v>
      </c>
      <c r="B46" s="54">
        <v>2008</v>
      </c>
      <c r="C46" s="54" t="s">
        <v>983</v>
      </c>
      <c r="D46" s="54">
        <v>2</v>
      </c>
      <c r="E46" s="44">
        <v>100800</v>
      </c>
      <c r="F46" s="44">
        <f>+E46*D46</f>
        <v>201600</v>
      </c>
      <c r="G46" s="278"/>
      <c r="I46" s="257"/>
    </row>
    <row r="47" spans="1:10">
      <c r="A47" s="54" t="s">
        <v>18</v>
      </c>
      <c r="B47" s="54">
        <v>2008</v>
      </c>
      <c r="C47" s="54" t="s">
        <v>983</v>
      </c>
      <c r="D47" s="54">
        <v>2</v>
      </c>
      <c r="E47" s="44">
        <v>103662</v>
      </c>
      <c r="F47" s="44">
        <f>+E47*D47</f>
        <v>207324</v>
      </c>
      <c r="G47" s="278"/>
      <c r="I47" s="257"/>
      <c r="J47" s="257"/>
    </row>
    <row r="48" spans="1:10">
      <c r="A48" s="54" t="s">
        <v>10</v>
      </c>
      <c r="B48" s="54">
        <v>2008</v>
      </c>
      <c r="C48" s="54" t="s">
        <v>983</v>
      </c>
      <c r="D48" s="54">
        <v>2</v>
      </c>
      <c r="E48" s="44">
        <v>404685</v>
      </c>
      <c r="F48" s="44">
        <f t="shared" si="0"/>
        <v>809370</v>
      </c>
      <c r="G48" s="278"/>
      <c r="I48" s="257"/>
      <c r="J48" s="257"/>
    </row>
    <row r="49" spans="1:10">
      <c r="A49" s="54" t="s">
        <v>10</v>
      </c>
      <c r="B49" s="54">
        <v>2008</v>
      </c>
      <c r="C49" s="54" t="s">
        <v>983</v>
      </c>
      <c r="D49" s="54">
        <v>1</v>
      </c>
      <c r="E49" s="44">
        <v>267300</v>
      </c>
      <c r="F49" s="44">
        <f t="shared" si="0"/>
        <v>267300</v>
      </c>
      <c r="G49" s="278"/>
      <c r="I49" s="257"/>
      <c r="J49" s="257"/>
    </row>
    <row r="50" spans="1:10">
      <c r="A50" s="54" t="s">
        <v>10</v>
      </c>
      <c r="B50" s="54">
        <v>2008</v>
      </c>
      <c r="C50" s="54" t="s">
        <v>983</v>
      </c>
      <c r="D50" s="54">
        <v>1</v>
      </c>
      <c r="E50" s="44">
        <v>493300</v>
      </c>
      <c r="F50" s="44">
        <f t="shared" si="0"/>
        <v>493300</v>
      </c>
      <c r="G50" s="278"/>
      <c r="I50" s="257"/>
      <c r="J50" s="257"/>
    </row>
    <row r="51" spans="1:10">
      <c r="A51" s="54" t="s">
        <v>19</v>
      </c>
      <c r="B51" s="54">
        <v>2008</v>
      </c>
      <c r="C51" s="54" t="s">
        <v>983</v>
      </c>
      <c r="D51" s="54">
        <v>2</v>
      </c>
      <c r="E51" s="44">
        <v>50100</v>
      </c>
      <c r="F51" s="44">
        <f t="shared" si="0"/>
        <v>100200</v>
      </c>
      <c r="G51" s="278"/>
      <c r="I51" s="257"/>
      <c r="J51" s="257"/>
    </row>
    <row r="52" spans="1:10" ht="25.5">
      <c r="A52" s="54" t="s">
        <v>39</v>
      </c>
      <c r="B52" s="54">
        <v>2008</v>
      </c>
      <c r="C52" s="54" t="s">
        <v>983</v>
      </c>
      <c r="D52" s="54">
        <v>1</v>
      </c>
      <c r="E52" s="44">
        <v>44300</v>
      </c>
      <c r="F52" s="44">
        <f t="shared" si="0"/>
        <v>44300</v>
      </c>
      <c r="G52" s="278"/>
      <c r="I52" s="257"/>
      <c r="J52" s="257"/>
    </row>
    <row r="53" spans="1:10" ht="25.5">
      <c r="A53" s="54" t="s">
        <v>39</v>
      </c>
      <c r="B53" s="54">
        <v>2008</v>
      </c>
      <c r="C53" s="54" t="s">
        <v>983</v>
      </c>
      <c r="D53" s="54">
        <v>2</v>
      </c>
      <c r="E53" s="44">
        <v>29781</v>
      </c>
      <c r="F53" s="44">
        <f t="shared" si="0"/>
        <v>59562</v>
      </c>
      <c r="G53" s="278"/>
      <c r="I53" s="257"/>
      <c r="J53" s="257"/>
    </row>
    <row r="54" spans="1:10" ht="25.5">
      <c r="A54" s="54" t="s">
        <v>39</v>
      </c>
      <c r="B54" s="54">
        <v>2008</v>
      </c>
      <c r="C54" s="54" t="s">
        <v>983</v>
      </c>
      <c r="D54" s="54">
        <v>3</v>
      </c>
      <c r="E54" s="44">
        <v>450120</v>
      </c>
      <c r="F54" s="44">
        <f t="shared" si="0"/>
        <v>1350360</v>
      </c>
      <c r="G54" s="278"/>
      <c r="I54" s="257"/>
      <c r="J54" s="257"/>
    </row>
    <row r="55" spans="1:10" ht="25.5">
      <c r="A55" s="54" t="s">
        <v>39</v>
      </c>
      <c r="B55" s="54">
        <v>2008</v>
      </c>
      <c r="C55" s="54" t="s">
        <v>983</v>
      </c>
      <c r="D55" s="54">
        <v>10</v>
      </c>
      <c r="E55" s="44">
        <v>75480</v>
      </c>
      <c r="F55" s="44">
        <f t="shared" si="0"/>
        <v>754800</v>
      </c>
      <c r="G55" s="278"/>
      <c r="I55" s="257"/>
      <c r="J55" s="257"/>
    </row>
    <row r="56" spans="1:10">
      <c r="A56" s="54" t="s">
        <v>2290</v>
      </c>
      <c r="B56" s="54">
        <v>2010</v>
      </c>
      <c r="C56" s="54" t="s">
        <v>9</v>
      </c>
      <c r="D56" s="54">
        <v>10</v>
      </c>
      <c r="E56" s="44">
        <v>106000</v>
      </c>
      <c r="F56" s="44">
        <f t="shared" si="0"/>
        <v>1060000</v>
      </c>
      <c r="G56" s="278"/>
      <c r="I56" s="257"/>
      <c r="J56" s="257"/>
    </row>
    <row r="57" spans="1:10">
      <c r="A57" s="54" t="s">
        <v>2291</v>
      </c>
      <c r="B57" s="54">
        <v>2010</v>
      </c>
      <c r="C57" s="54" t="s">
        <v>9</v>
      </c>
      <c r="D57" s="54">
        <v>5</v>
      </c>
      <c r="E57" s="44">
        <v>38760</v>
      </c>
      <c r="F57" s="44">
        <f t="shared" si="0"/>
        <v>193800</v>
      </c>
      <c r="G57" s="278"/>
      <c r="I57" s="257"/>
      <c r="J57" s="257"/>
    </row>
    <row r="58" spans="1:10">
      <c r="A58" s="54" t="s">
        <v>2292</v>
      </c>
      <c r="B58" s="54">
        <v>2010</v>
      </c>
      <c r="C58" s="54" t="s">
        <v>9</v>
      </c>
      <c r="D58" s="54">
        <v>5</v>
      </c>
      <c r="E58" s="44">
        <v>37560</v>
      </c>
      <c r="F58" s="44">
        <f t="shared" si="0"/>
        <v>187800</v>
      </c>
      <c r="G58" s="278"/>
      <c r="I58" s="257"/>
      <c r="J58" s="257"/>
    </row>
    <row r="59" spans="1:10" ht="25.5">
      <c r="A59" s="54" t="s">
        <v>2293</v>
      </c>
      <c r="B59" s="54">
        <v>2010</v>
      </c>
      <c r="C59" s="54" t="s">
        <v>9</v>
      </c>
      <c r="D59" s="54">
        <v>5</v>
      </c>
      <c r="E59" s="44">
        <v>42240</v>
      </c>
      <c r="F59" s="44">
        <f t="shared" si="0"/>
        <v>211200</v>
      </c>
      <c r="G59" s="278"/>
      <c r="I59" s="257"/>
      <c r="J59" s="257"/>
    </row>
    <row r="60" spans="1:10" ht="25.5">
      <c r="A60" s="54" t="s">
        <v>2294</v>
      </c>
      <c r="B60" s="54">
        <v>2010</v>
      </c>
      <c r="C60" s="54" t="s">
        <v>9</v>
      </c>
      <c r="D60" s="54">
        <v>1</v>
      </c>
      <c r="E60" s="44">
        <v>384000</v>
      </c>
      <c r="F60" s="44">
        <f t="shared" si="0"/>
        <v>384000</v>
      </c>
      <c r="G60" s="278"/>
      <c r="I60" s="257"/>
      <c r="J60" s="257"/>
    </row>
    <row r="61" spans="1:10" ht="25.5">
      <c r="A61" s="54" t="s">
        <v>2295</v>
      </c>
      <c r="B61" s="54">
        <v>2011</v>
      </c>
      <c r="C61" s="54" t="s">
        <v>9</v>
      </c>
      <c r="D61" s="54">
        <v>4</v>
      </c>
      <c r="E61" s="44">
        <v>1907331.42</v>
      </c>
      <c r="F61" s="44">
        <f t="shared" si="0"/>
        <v>7629325.6799999997</v>
      </c>
      <c r="G61" s="278"/>
      <c r="I61" s="257"/>
      <c r="J61" s="257"/>
    </row>
    <row r="62" spans="1:10">
      <c r="A62" s="54" t="s">
        <v>2290</v>
      </c>
      <c r="B62" s="54">
        <v>2011</v>
      </c>
      <c r="C62" s="54" t="s">
        <v>9</v>
      </c>
      <c r="D62" s="54">
        <v>12</v>
      </c>
      <c r="E62" s="44">
        <v>75300</v>
      </c>
      <c r="F62" s="44">
        <f t="shared" si="0"/>
        <v>903600</v>
      </c>
      <c r="G62" s="278"/>
      <c r="I62" s="257"/>
      <c r="J62" s="257"/>
    </row>
    <row r="63" spans="1:10">
      <c r="A63" s="54" t="s">
        <v>2291</v>
      </c>
      <c r="B63" s="54">
        <v>2011</v>
      </c>
      <c r="C63" s="54" t="s">
        <v>9</v>
      </c>
      <c r="D63" s="54">
        <v>6</v>
      </c>
      <c r="E63" s="44">
        <v>38700</v>
      </c>
      <c r="F63" s="44">
        <f t="shared" si="0"/>
        <v>232200</v>
      </c>
      <c r="G63" s="278"/>
      <c r="I63" s="257"/>
      <c r="J63" s="257"/>
    </row>
    <row r="64" spans="1:10">
      <c r="A64" s="54" t="s">
        <v>2292</v>
      </c>
      <c r="B64" s="54">
        <v>2011</v>
      </c>
      <c r="C64" s="54" t="s">
        <v>9</v>
      </c>
      <c r="D64" s="54">
        <v>6</v>
      </c>
      <c r="E64" s="44">
        <v>37500</v>
      </c>
      <c r="F64" s="44">
        <f t="shared" si="0"/>
        <v>225000</v>
      </c>
      <c r="G64" s="278"/>
      <c r="I64" s="257"/>
      <c r="J64" s="257"/>
    </row>
    <row r="65" spans="1:10" ht="25.5">
      <c r="A65" s="54" t="s">
        <v>2293</v>
      </c>
      <c r="B65" s="54">
        <v>2011</v>
      </c>
      <c r="C65" s="54" t="s">
        <v>9</v>
      </c>
      <c r="D65" s="54">
        <v>6</v>
      </c>
      <c r="E65" s="44">
        <v>40500</v>
      </c>
      <c r="F65" s="44">
        <f t="shared" si="0"/>
        <v>243000</v>
      </c>
      <c r="G65" s="278"/>
      <c r="I65" s="257"/>
      <c r="J65" s="257"/>
    </row>
    <row r="66" spans="1:10" ht="25.5">
      <c r="A66" s="54" t="s">
        <v>2294</v>
      </c>
      <c r="B66" s="54">
        <v>2011</v>
      </c>
      <c r="C66" s="54" t="s">
        <v>9</v>
      </c>
      <c r="D66" s="54">
        <v>1</v>
      </c>
      <c r="E66" s="44">
        <v>308000</v>
      </c>
      <c r="F66" s="44">
        <f t="shared" si="0"/>
        <v>308000</v>
      </c>
      <c r="G66" s="278"/>
      <c r="I66" s="257"/>
      <c r="J66" s="257"/>
    </row>
    <row r="67" spans="1:10">
      <c r="A67" s="54" t="s">
        <v>724</v>
      </c>
      <c r="B67" s="54"/>
      <c r="C67" s="54" t="s">
        <v>9</v>
      </c>
      <c r="D67" s="54">
        <v>1</v>
      </c>
      <c r="E67" s="44">
        <v>244269</v>
      </c>
      <c r="F67" s="44">
        <f t="shared" si="0"/>
        <v>244269</v>
      </c>
      <c r="G67" s="278"/>
      <c r="I67" s="257"/>
      <c r="J67" s="257"/>
    </row>
    <row r="68" spans="1:10">
      <c r="A68" s="54" t="s">
        <v>10</v>
      </c>
      <c r="B68" s="54">
        <v>2011</v>
      </c>
      <c r="C68" s="54" t="s">
        <v>9</v>
      </c>
      <c r="D68" s="54">
        <v>4</v>
      </c>
      <c r="E68" s="44">
        <v>436320</v>
      </c>
      <c r="F68" s="44">
        <f t="shared" si="0"/>
        <v>1745280</v>
      </c>
      <c r="G68" s="278"/>
      <c r="I68" s="257"/>
      <c r="J68" s="257"/>
    </row>
    <row r="69" spans="1:10">
      <c r="A69" s="54" t="s">
        <v>12</v>
      </c>
      <c r="B69" s="54">
        <v>2011</v>
      </c>
      <c r="C69" s="54" t="s">
        <v>9</v>
      </c>
      <c r="D69" s="54">
        <v>4</v>
      </c>
      <c r="E69" s="44">
        <v>83640</v>
      </c>
      <c r="F69" s="44">
        <f t="shared" si="0"/>
        <v>334560</v>
      </c>
      <c r="G69" s="278"/>
      <c r="I69" s="257"/>
      <c r="J69" s="257"/>
    </row>
    <row r="70" spans="1:10">
      <c r="A70" s="54" t="s">
        <v>10</v>
      </c>
      <c r="B70" s="54">
        <v>2011</v>
      </c>
      <c r="C70" s="54" t="s">
        <v>9</v>
      </c>
      <c r="D70" s="54">
        <v>2</v>
      </c>
      <c r="E70" s="44">
        <v>436320</v>
      </c>
      <c r="F70" s="44">
        <f t="shared" si="0"/>
        <v>872640</v>
      </c>
      <c r="G70" s="278"/>
      <c r="I70" s="257"/>
      <c r="J70" s="257"/>
    </row>
    <row r="71" spans="1:10">
      <c r="A71" s="54" t="s">
        <v>12</v>
      </c>
      <c r="B71" s="54">
        <v>2011</v>
      </c>
      <c r="C71" s="54" t="s">
        <v>9</v>
      </c>
      <c r="D71" s="54">
        <v>2</v>
      </c>
      <c r="E71" s="44">
        <v>83640</v>
      </c>
      <c r="F71" s="44">
        <f t="shared" ref="F71:F97" si="1">+E71*D71</f>
        <v>167280</v>
      </c>
      <c r="G71" s="278"/>
      <c r="I71" s="257"/>
      <c r="J71" s="257"/>
    </row>
    <row r="72" spans="1:10">
      <c r="A72" s="54" t="s">
        <v>2296</v>
      </c>
      <c r="B72" s="54">
        <v>2011</v>
      </c>
      <c r="C72" s="54" t="s">
        <v>9</v>
      </c>
      <c r="D72" s="54">
        <v>1</v>
      </c>
      <c r="E72" s="44">
        <v>1183080</v>
      </c>
      <c r="F72" s="44">
        <f t="shared" si="1"/>
        <v>1183080</v>
      </c>
      <c r="G72" s="278"/>
      <c r="I72" s="257"/>
      <c r="J72" s="257"/>
    </row>
    <row r="73" spans="1:10">
      <c r="A73" s="54" t="s">
        <v>12</v>
      </c>
      <c r="B73" s="54">
        <v>2011</v>
      </c>
      <c r="C73" s="54" t="s">
        <v>9</v>
      </c>
      <c r="D73" s="54">
        <v>1</v>
      </c>
      <c r="E73" s="44">
        <v>83640</v>
      </c>
      <c r="F73" s="44">
        <f t="shared" si="1"/>
        <v>83640</v>
      </c>
      <c r="G73" s="278"/>
      <c r="I73" s="257"/>
      <c r="J73" s="257"/>
    </row>
    <row r="74" spans="1:10">
      <c r="A74" s="54" t="s">
        <v>2296</v>
      </c>
      <c r="B74" s="54">
        <v>2011</v>
      </c>
      <c r="C74" s="54" t="s">
        <v>9</v>
      </c>
      <c r="D74" s="54">
        <v>1</v>
      </c>
      <c r="E74" s="44">
        <v>1183080</v>
      </c>
      <c r="F74" s="44">
        <f t="shared" si="1"/>
        <v>1183080</v>
      </c>
      <c r="G74" s="278"/>
      <c r="I74" s="257"/>
      <c r="J74" s="257"/>
    </row>
    <row r="75" spans="1:10">
      <c r="A75" s="54" t="s">
        <v>12</v>
      </c>
      <c r="B75" s="54">
        <v>2011</v>
      </c>
      <c r="C75" s="54" t="s">
        <v>9</v>
      </c>
      <c r="D75" s="54">
        <v>1</v>
      </c>
      <c r="E75" s="44">
        <v>83640</v>
      </c>
      <c r="F75" s="44">
        <f t="shared" si="1"/>
        <v>83640</v>
      </c>
      <c r="G75" s="278"/>
      <c r="I75" s="257"/>
      <c r="J75" s="257"/>
    </row>
    <row r="76" spans="1:10" ht="25.5">
      <c r="A76" s="54" t="s">
        <v>2297</v>
      </c>
      <c r="B76" s="54">
        <v>2011</v>
      </c>
      <c r="C76" s="54" t="s">
        <v>9</v>
      </c>
      <c r="D76" s="54">
        <v>1</v>
      </c>
      <c r="E76" s="44">
        <v>1218360</v>
      </c>
      <c r="F76" s="44">
        <f t="shared" si="1"/>
        <v>1218360</v>
      </c>
      <c r="G76" s="278"/>
      <c r="I76" s="257"/>
      <c r="J76" s="257"/>
    </row>
    <row r="77" spans="1:10">
      <c r="A77" s="54" t="s">
        <v>12</v>
      </c>
      <c r="B77" s="54">
        <v>2011</v>
      </c>
      <c r="C77" s="54" t="s">
        <v>9</v>
      </c>
      <c r="D77" s="54">
        <v>1</v>
      </c>
      <c r="E77" s="44">
        <v>83640</v>
      </c>
      <c r="F77" s="44">
        <f t="shared" si="1"/>
        <v>83640</v>
      </c>
      <c r="G77" s="278"/>
      <c r="I77" s="257"/>
      <c r="J77" s="257"/>
    </row>
    <row r="78" spans="1:10">
      <c r="A78" s="280" t="s">
        <v>2298</v>
      </c>
      <c r="B78" s="54">
        <v>2011</v>
      </c>
      <c r="C78" s="54" t="s">
        <v>9</v>
      </c>
      <c r="D78" s="54">
        <v>1</v>
      </c>
      <c r="E78" s="44">
        <v>53880</v>
      </c>
      <c r="F78" s="44">
        <f t="shared" si="1"/>
        <v>53880</v>
      </c>
      <c r="G78" s="278"/>
      <c r="I78" s="257"/>
      <c r="J78" s="257"/>
    </row>
    <row r="79" spans="1:10">
      <c r="A79" s="280" t="s">
        <v>2298</v>
      </c>
      <c r="B79" s="54">
        <v>2011</v>
      </c>
      <c r="C79" s="54" t="s">
        <v>9</v>
      </c>
      <c r="D79" s="54">
        <v>13</v>
      </c>
      <c r="E79" s="44">
        <v>53880</v>
      </c>
      <c r="F79" s="44">
        <f t="shared" si="1"/>
        <v>700440</v>
      </c>
      <c r="G79" s="278"/>
      <c r="I79" s="257"/>
      <c r="J79" s="257"/>
    </row>
    <row r="80" spans="1:10">
      <c r="A80" s="54" t="s">
        <v>2298</v>
      </c>
      <c r="B80" s="54">
        <v>2011</v>
      </c>
      <c r="C80" s="54" t="s">
        <v>9</v>
      </c>
      <c r="D80" s="54">
        <v>3</v>
      </c>
      <c r="E80" s="44">
        <v>267960</v>
      </c>
      <c r="F80" s="44">
        <f t="shared" si="1"/>
        <v>803880</v>
      </c>
      <c r="G80" s="278"/>
      <c r="I80" s="257"/>
      <c r="J80" s="257"/>
    </row>
    <row r="81" spans="1:10">
      <c r="A81" s="54" t="s">
        <v>19</v>
      </c>
      <c r="B81" s="54">
        <v>2011</v>
      </c>
      <c r="C81" s="54" t="s">
        <v>9</v>
      </c>
      <c r="D81" s="54">
        <v>5</v>
      </c>
      <c r="E81" s="44">
        <v>88435.5</v>
      </c>
      <c r="F81" s="44">
        <f t="shared" si="1"/>
        <v>442177.5</v>
      </c>
      <c r="G81" s="278"/>
      <c r="I81" s="257"/>
      <c r="J81" s="257"/>
    </row>
    <row r="82" spans="1:10">
      <c r="A82" s="54" t="s">
        <v>19</v>
      </c>
      <c r="B82" s="54">
        <v>2011</v>
      </c>
      <c r="C82" s="54" t="s">
        <v>9</v>
      </c>
      <c r="D82" s="54">
        <v>3</v>
      </c>
      <c r="E82" s="44">
        <v>88435.5</v>
      </c>
      <c r="F82" s="44">
        <f t="shared" si="1"/>
        <v>265306.5</v>
      </c>
      <c r="G82" s="278"/>
      <c r="I82" s="257"/>
      <c r="J82" s="257"/>
    </row>
    <row r="83" spans="1:10">
      <c r="A83" s="54" t="s">
        <v>2299</v>
      </c>
      <c r="B83" s="54">
        <v>2011</v>
      </c>
      <c r="C83" s="54" t="s">
        <v>9</v>
      </c>
      <c r="D83" s="54">
        <v>2</v>
      </c>
      <c r="E83" s="44">
        <v>2658600</v>
      </c>
      <c r="F83" s="44">
        <f t="shared" si="1"/>
        <v>5317200</v>
      </c>
      <c r="G83" s="278"/>
      <c r="I83" s="257"/>
      <c r="J83" s="257"/>
    </row>
    <row r="84" spans="1:10">
      <c r="A84" s="54" t="s">
        <v>56</v>
      </c>
      <c r="B84" s="54">
        <v>2011</v>
      </c>
      <c r="C84" s="54" t="s">
        <v>9</v>
      </c>
      <c r="D84" s="54">
        <v>2</v>
      </c>
      <c r="E84" s="44">
        <v>57384</v>
      </c>
      <c r="F84" s="44">
        <f t="shared" si="1"/>
        <v>114768</v>
      </c>
      <c r="G84" s="278"/>
      <c r="I84" s="257"/>
      <c r="J84" s="257"/>
    </row>
    <row r="85" spans="1:10">
      <c r="A85" s="54" t="s">
        <v>10</v>
      </c>
      <c r="B85" s="54">
        <v>2012</v>
      </c>
      <c r="C85" s="54" t="s">
        <v>9</v>
      </c>
      <c r="D85" s="54">
        <v>1</v>
      </c>
      <c r="E85" s="44">
        <v>468360</v>
      </c>
      <c r="F85" s="44">
        <f t="shared" si="1"/>
        <v>468360</v>
      </c>
      <c r="G85" s="278"/>
      <c r="I85" s="257"/>
      <c r="J85" s="257"/>
    </row>
    <row r="86" spans="1:10">
      <c r="A86" s="54" t="s">
        <v>12</v>
      </c>
      <c r="B86" s="54">
        <v>2012</v>
      </c>
      <c r="C86" s="54" t="s">
        <v>9</v>
      </c>
      <c r="D86" s="54">
        <v>1</v>
      </c>
      <c r="E86" s="44">
        <v>80520</v>
      </c>
      <c r="F86" s="44">
        <f t="shared" si="1"/>
        <v>80520</v>
      </c>
      <c r="G86" s="278"/>
      <c r="I86" s="257"/>
      <c r="J86" s="257"/>
    </row>
    <row r="87" spans="1:10">
      <c r="A87" s="280" t="s">
        <v>2298</v>
      </c>
      <c r="B87" s="54">
        <v>2012</v>
      </c>
      <c r="C87" s="54" t="s">
        <v>9</v>
      </c>
      <c r="D87" s="54">
        <v>1</v>
      </c>
      <c r="E87" s="44">
        <v>37080</v>
      </c>
      <c r="F87" s="44">
        <f t="shared" si="1"/>
        <v>37080</v>
      </c>
      <c r="G87" s="278"/>
      <c r="I87" s="281"/>
      <c r="J87" s="257"/>
    </row>
    <row r="88" spans="1:10">
      <c r="A88" s="54" t="s">
        <v>56</v>
      </c>
      <c r="B88" s="54">
        <v>2012</v>
      </c>
      <c r="C88" s="54" t="s">
        <v>9</v>
      </c>
      <c r="D88" s="54">
        <v>1</v>
      </c>
      <c r="E88" s="44">
        <v>488760</v>
      </c>
      <c r="F88" s="44">
        <f t="shared" si="1"/>
        <v>488760</v>
      </c>
      <c r="G88" s="278"/>
      <c r="I88" s="281"/>
      <c r="J88" s="257"/>
    </row>
    <row r="89" spans="1:10">
      <c r="A89" s="54" t="s">
        <v>2299</v>
      </c>
      <c r="B89" s="54">
        <v>2013</v>
      </c>
      <c r="C89" s="54" t="s">
        <v>9</v>
      </c>
      <c r="D89" s="54">
        <v>1</v>
      </c>
      <c r="E89" s="44">
        <v>637091.28</v>
      </c>
      <c r="F89" s="44">
        <f t="shared" si="1"/>
        <v>637091.28</v>
      </c>
      <c r="G89" s="278"/>
      <c r="I89" s="257"/>
      <c r="J89" s="257"/>
    </row>
    <row r="90" spans="1:10">
      <c r="A90" s="54" t="s">
        <v>19</v>
      </c>
      <c r="B90" s="54">
        <v>2013</v>
      </c>
      <c r="C90" s="54" t="s">
        <v>9</v>
      </c>
      <c r="D90" s="54">
        <v>9</v>
      </c>
      <c r="E90" s="44">
        <v>83984.35</v>
      </c>
      <c r="F90" s="44">
        <f t="shared" si="1"/>
        <v>755859.15</v>
      </c>
      <c r="G90" s="278"/>
      <c r="I90" s="257"/>
      <c r="J90" s="257"/>
    </row>
    <row r="91" spans="1:10">
      <c r="A91" s="54" t="s">
        <v>12</v>
      </c>
      <c r="B91" s="54">
        <v>2013</v>
      </c>
      <c r="C91" s="54" t="s">
        <v>9</v>
      </c>
      <c r="D91" s="54">
        <v>9</v>
      </c>
      <c r="E91" s="44">
        <v>95088</v>
      </c>
      <c r="F91" s="44">
        <f t="shared" si="1"/>
        <v>855792</v>
      </c>
      <c r="G91" s="278"/>
      <c r="I91" s="257"/>
      <c r="J91" s="257"/>
    </row>
    <row r="92" spans="1:10">
      <c r="A92" s="54" t="s">
        <v>10</v>
      </c>
      <c r="B92" s="54">
        <v>2013</v>
      </c>
      <c r="C92" s="54" t="s">
        <v>9</v>
      </c>
      <c r="D92" s="54">
        <v>9</v>
      </c>
      <c r="E92" s="44">
        <v>522853.43</v>
      </c>
      <c r="F92" s="44">
        <f t="shared" si="1"/>
        <v>4705680.87</v>
      </c>
      <c r="G92" s="278"/>
      <c r="I92" s="257"/>
      <c r="J92" s="257"/>
    </row>
    <row r="93" spans="1:10">
      <c r="A93" s="54" t="s">
        <v>2290</v>
      </c>
      <c r="B93" s="54">
        <v>2013</v>
      </c>
      <c r="C93" s="54" t="s">
        <v>9</v>
      </c>
      <c r="D93" s="54">
        <v>14</v>
      </c>
      <c r="E93" s="44">
        <v>75300</v>
      </c>
      <c r="F93" s="44">
        <f t="shared" si="1"/>
        <v>1054200</v>
      </c>
      <c r="G93" s="278"/>
      <c r="I93" s="257"/>
      <c r="J93" s="257"/>
    </row>
    <row r="94" spans="1:10">
      <c r="A94" s="54" t="s">
        <v>2291</v>
      </c>
      <c r="B94" s="54">
        <v>2013</v>
      </c>
      <c r="C94" s="54" t="s">
        <v>9</v>
      </c>
      <c r="D94" s="54">
        <v>7</v>
      </c>
      <c r="E94" s="44">
        <v>38700</v>
      </c>
      <c r="F94" s="44">
        <f t="shared" si="1"/>
        <v>270900</v>
      </c>
      <c r="G94" s="278"/>
      <c r="I94" s="257"/>
      <c r="J94" s="257"/>
    </row>
    <row r="95" spans="1:10">
      <c r="A95" s="54" t="s">
        <v>2292</v>
      </c>
      <c r="B95" s="54">
        <v>2013</v>
      </c>
      <c r="C95" s="54" t="s">
        <v>9</v>
      </c>
      <c r="D95" s="54">
        <v>7</v>
      </c>
      <c r="E95" s="44">
        <v>37500</v>
      </c>
      <c r="F95" s="44">
        <f t="shared" si="1"/>
        <v>262500</v>
      </c>
      <c r="G95" s="278"/>
      <c r="I95" s="257"/>
      <c r="J95" s="257"/>
    </row>
    <row r="96" spans="1:10" ht="25.5">
      <c r="A96" s="54" t="s">
        <v>2293</v>
      </c>
      <c r="B96" s="54">
        <v>2013</v>
      </c>
      <c r="C96" s="54" t="s">
        <v>9</v>
      </c>
      <c r="D96" s="54">
        <v>7</v>
      </c>
      <c r="E96" s="44">
        <v>40500</v>
      </c>
      <c r="F96" s="44">
        <f t="shared" si="1"/>
        <v>283500</v>
      </c>
      <c r="G96" s="278"/>
      <c r="I96" s="281"/>
      <c r="J96" s="257"/>
    </row>
    <row r="97" spans="1:10" ht="25.5">
      <c r="A97" s="54" t="s">
        <v>2294</v>
      </c>
      <c r="B97" s="54">
        <v>2013</v>
      </c>
      <c r="C97" s="54" t="s">
        <v>9</v>
      </c>
      <c r="D97" s="54">
        <v>1</v>
      </c>
      <c r="E97" s="44">
        <v>308000</v>
      </c>
      <c r="F97" s="44">
        <f t="shared" si="1"/>
        <v>308000</v>
      </c>
      <c r="G97" s="278"/>
      <c r="I97" s="257"/>
      <c r="J97" s="282"/>
    </row>
    <row r="98" spans="1:10" ht="25.5">
      <c r="A98" s="54" t="s">
        <v>2295</v>
      </c>
      <c r="B98" s="54">
        <v>2013</v>
      </c>
      <c r="C98" s="54" t="s">
        <v>9</v>
      </c>
      <c r="D98" s="54">
        <v>4</v>
      </c>
      <c r="E98" s="44">
        <v>2555992.2999999998</v>
      </c>
      <c r="F98" s="44">
        <f>+E98*D98</f>
        <v>10223969.199999999</v>
      </c>
      <c r="G98" s="278"/>
      <c r="I98" s="257"/>
      <c r="J98" s="282"/>
    </row>
    <row r="99" spans="1:10">
      <c r="A99" s="54" t="s">
        <v>10</v>
      </c>
      <c r="B99" s="54">
        <v>2015</v>
      </c>
      <c r="C99" s="54" t="s">
        <v>9</v>
      </c>
      <c r="D99" s="54">
        <v>2</v>
      </c>
      <c r="E99" s="44">
        <v>459000</v>
      </c>
      <c r="F99" s="44">
        <f t="shared" ref="F99:F104" si="2">+E99*D99</f>
        <v>918000</v>
      </c>
      <c r="G99" s="278"/>
      <c r="I99" s="257"/>
      <c r="J99" s="282"/>
    </row>
    <row r="100" spans="1:10">
      <c r="A100" s="54" t="s">
        <v>10</v>
      </c>
      <c r="B100" s="54">
        <v>2015</v>
      </c>
      <c r="C100" s="54" t="s">
        <v>9</v>
      </c>
      <c r="D100" s="54">
        <v>2</v>
      </c>
      <c r="E100" s="44">
        <v>344615.39</v>
      </c>
      <c r="F100" s="44">
        <f t="shared" si="2"/>
        <v>689230.78</v>
      </c>
      <c r="G100" s="278"/>
      <c r="I100" s="257"/>
      <c r="J100" s="282"/>
    </row>
    <row r="101" spans="1:10">
      <c r="A101" s="54" t="s">
        <v>12</v>
      </c>
      <c r="B101" s="54">
        <v>2015</v>
      </c>
      <c r="C101" s="54" t="s">
        <v>9</v>
      </c>
      <c r="D101" s="54">
        <v>4</v>
      </c>
      <c r="E101" s="44">
        <v>59000</v>
      </c>
      <c r="F101" s="44">
        <f t="shared" si="2"/>
        <v>236000</v>
      </c>
      <c r="G101" s="278"/>
      <c r="I101" s="257"/>
      <c r="J101" s="282"/>
    </row>
    <row r="102" spans="1:10" ht="25.5">
      <c r="A102" s="54" t="s">
        <v>2300</v>
      </c>
      <c r="B102" s="54">
        <v>2016</v>
      </c>
      <c r="C102" s="54" t="s">
        <v>9</v>
      </c>
      <c r="D102" s="54">
        <v>1</v>
      </c>
      <c r="E102" s="44">
        <v>732270</v>
      </c>
      <c r="F102" s="44">
        <f t="shared" si="2"/>
        <v>732270</v>
      </c>
      <c r="G102" s="278"/>
      <c r="I102" s="257"/>
      <c r="J102" s="282"/>
    </row>
    <row r="103" spans="1:10">
      <c r="A103" s="54" t="s">
        <v>2299</v>
      </c>
      <c r="B103" s="54">
        <v>2016</v>
      </c>
      <c r="C103" s="54" t="s">
        <v>9</v>
      </c>
      <c r="D103" s="54"/>
      <c r="E103" s="44"/>
      <c r="F103" s="44">
        <f t="shared" si="2"/>
        <v>0</v>
      </c>
      <c r="G103" s="278"/>
      <c r="I103" s="257"/>
      <c r="J103" s="282"/>
    </row>
    <row r="104" spans="1:10" ht="63.75">
      <c r="A104" s="54" t="s">
        <v>2301</v>
      </c>
      <c r="B104" s="54">
        <v>2016</v>
      </c>
      <c r="C104" s="54" t="s">
        <v>9</v>
      </c>
      <c r="D104" s="54">
        <v>1</v>
      </c>
      <c r="E104" s="44">
        <v>2397000</v>
      </c>
      <c r="F104" s="44">
        <f t="shared" si="2"/>
        <v>2397000</v>
      </c>
      <c r="G104" s="278"/>
      <c r="I104" s="257"/>
      <c r="J104" s="282"/>
    </row>
    <row r="105" spans="1:10" s="279" customFormat="1">
      <c r="A105" s="54" t="s">
        <v>2302</v>
      </c>
      <c r="B105" s="54">
        <v>1970</v>
      </c>
      <c r="C105" s="54" t="s">
        <v>983</v>
      </c>
      <c r="D105" s="54">
        <v>2</v>
      </c>
      <c r="E105" s="44">
        <v>82991.7</v>
      </c>
      <c r="F105" s="44">
        <f>+E105*D105</f>
        <v>165983.4</v>
      </c>
      <c r="G105" s="278"/>
      <c r="H105" s="278"/>
    </row>
    <row r="106" spans="1:10">
      <c r="A106" s="54" t="s">
        <v>109</v>
      </c>
      <c r="B106" s="54">
        <v>1987</v>
      </c>
      <c r="C106" s="54" t="s">
        <v>983</v>
      </c>
      <c r="D106" s="54">
        <v>3</v>
      </c>
      <c r="E106" s="44">
        <v>11938.73</v>
      </c>
      <c r="F106" s="44">
        <f t="shared" ref="F106:F169" si="3">+E106*D106</f>
        <v>35816.19</v>
      </c>
      <c r="G106" s="278"/>
      <c r="H106" s="278"/>
    </row>
    <row r="107" spans="1:10">
      <c r="A107" s="54" t="s">
        <v>109</v>
      </c>
      <c r="B107" s="54">
        <v>1975</v>
      </c>
      <c r="C107" s="54" t="s">
        <v>983</v>
      </c>
      <c r="D107" s="54">
        <v>1</v>
      </c>
      <c r="E107" s="44">
        <v>18077.5</v>
      </c>
      <c r="F107" s="44">
        <f t="shared" si="3"/>
        <v>18077.5</v>
      </c>
      <c r="G107" s="278"/>
      <c r="H107" s="278"/>
    </row>
    <row r="108" spans="1:10">
      <c r="A108" s="54" t="s">
        <v>2302</v>
      </c>
      <c r="B108" s="54">
        <v>1982</v>
      </c>
      <c r="C108" s="54" t="s">
        <v>983</v>
      </c>
      <c r="D108" s="54">
        <v>1</v>
      </c>
      <c r="E108" s="44">
        <v>121655.8</v>
      </c>
      <c r="F108" s="44">
        <f t="shared" si="3"/>
        <v>121655.8</v>
      </c>
      <c r="G108" s="278"/>
      <c r="H108" s="278"/>
    </row>
    <row r="109" spans="1:10">
      <c r="A109" s="54" t="s">
        <v>2302</v>
      </c>
      <c r="B109" s="54">
        <v>1975</v>
      </c>
      <c r="C109" s="54" t="s">
        <v>983</v>
      </c>
      <c r="D109" s="54">
        <v>1</v>
      </c>
      <c r="E109" s="44">
        <v>108006.5</v>
      </c>
      <c r="F109" s="44">
        <f t="shared" si="3"/>
        <v>108006.5</v>
      </c>
      <c r="G109" s="278"/>
      <c r="H109" s="278"/>
    </row>
    <row r="110" spans="1:10">
      <c r="A110" s="54" t="s">
        <v>109</v>
      </c>
      <c r="B110" s="54">
        <v>2007</v>
      </c>
      <c r="C110" s="54" t="s">
        <v>983</v>
      </c>
      <c r="D110" s="54">
        <v>1</v>
      </c>
      <c r="E110" s="44">
        <v>148000</v>
      </c>
      <c r="F110" s="44">
        <f t="shared" si="3"/>
        <v>148000</v>
      </c>
      <c r="G110" s="278"/>
      <c r="H110" s="278"/>
    </row>
    <row r="111" spans="1:10" ht="18" customHeight="1">
      <c r="A111" s="54" t="s">
        <v>2303</v>
      </c>
      <c r="B111" s="54">
        <v>2007</v>
      </c>
      <c r="C111" s="54" t="s">
        <v>983</v>
      </c>
      <c r="D111" s="54">
        <v>1</v>
      </c>
      <c r="E111" s="44">
        <v>87000</v>
      </c>
      <c r="F111" s="44">
        <f t="shared" si="3"/>
        <v>87000</v>
      </c>
      <c r="G111" s="278"/>
      <c r="H111" s="278"/>
    </row>
    <row r="112" spans="1:10" ht="25.5">
      <c r="A112" s="54" t="s">
        <v>2304</v>
      </c>
      <c r="B112" s="54">
        <v>2007</v>
      </c>
      <c r="C112" s="54" t="s">
        <v>983</v>
      </c>
      <c r="D112" s="54">
        <v>1</v>
      </c>
      <c r="E112" s="44">
        <v>80000</v>
      </c>
      <c r="F112" s="44">
        <f t="shared" si="3"/>
        <v>80000</v>
      </c>
      <c r="G112" s="278"/>
      <c r="H112" s="278"/>
    </row>
    <row r="113" spans="1:8">
      <c r="A113" s="54" t="s">
        <v>480</v>
      </c>
      <c r="B113" s="54">
        <v>2007</v>
      </c>
      <c r="C113" s="54" t="s">
        <v>983</v>
      </c>
      <c r="D113" s="54">
        <v>2</v>
      </c>
      <c r="E113" s="44">
        <v>110000</v>
      </c>
      <c r="F113" s="44">
        <f t="shared" si="3"/>
        <v>220000</v>
      </c>
      <c r="G113" s="278"/>
      <c r="H113" s="278"/>
    </row>
    <row r="114" spans="1:8">
      <c r="A114" s="54" t="s">
        <v>480</v>
      </c>
      <c r="B114" s="54">
        <v>2007</v>
      </c>
      <c r="C114" s="54" t="s">
        <v>983</v>
      </c>
      <c r="D114" s="54">
        <v>1</v>
      </c>
      <c r="E114" s="44">
        <v>88000</v>
      </c>
      <c r="F114" s="44">
        <f t="shared" si="3"/>
        <v>88000</v>
      </c>
      <c r="G114" s="278"/>
      <c r="H114" s="278"/>
    </row>
    <row r="115" spans="1:8">
      <c r="A115" s="54" t="s">
        <v>89</v>
      </c>
      <c r="B115" s="54">
        <v>2007</v>
      </c>
      <c r="C115" s="54" t="s">
        <v>983</v>
      </c>
      <c r="D115" s="54">
        <v>1</v>
      </c>
      <c r="E115" s="44">
        <v>202000</v>
      </c>
      <c r="F115" s="44">
        <f t="shared" si="3"/>
        <v>202000</v>
      </c>
      <c r="G115" s="278"/>
      <c r="H115" s="278"/>
    </row>
    <row r="116" spans="1:8">
      <c r="A116" s="54" t="s">
        <v>89</v>
      </c>
      <c r="B116" s="54">
        <v>2007</v>
      </c>
      <c r="C116" s="54" t="s">
        <v>983</v>
      </c>
      <c r="D116" s="54">
        <v>1</v>
      </c>
      <c r="E116" s="44">
        <v>120000</v>
      </c>
      <c r="F116" s="44">
        <f t="shared" si="3"/>
        <v>120000</v>
      </c>
      <c r="G116" s="278"/>
      <c r="H116" s="278"/>
    </row>
    <row r="117" spans="1:8">
      <c r="A117" s="54" t="s">
        <v>90</v>
      </c>
      <c r="B117" s="54">
        <v>2007</v>
      </c>
      <c r="C117" s="54" t="s">
        <v>983</v>
      </c>
      <c r="D117" s="54">
        <v>1</v>
      </c>
      <c r="E117" s="44">
        <v>148000</v>
      </c>
      <c r="F117" s="44">
        <f t="shared" si="3"/>
        <v>148000</v>
      </c>
      <c r="G117" s="278"/>
      <c r="H117" s="278"/>
    </row>
    <row r="118" spans="1:8">
      <c r="A118" s="54" t="s">
        <v>101</v>
      </c>
      <c r="B118" s="54">
        <v>2007</v>
      </c>
      <c r="C118" s="54" t="s">
        <v>983</v>
      </c>
      <c r="D118" s="54">
        <v>9</v>
      </c>
      <c r="E118" s="44">
        <v>39600</v>
      </c>
      <c r="F118" s="44">
        <f t="shared" si="3"/>
        <v>356400</v>
      </c>
      <c r="G118" s="278"/>
      <c r="H118" s="278"/>
    </row>
    <row r="119" spans="1:8">
      <c r="A119" s="54" t="s">
        <v>109</v>
      </c>
      <c r="B119" s="54">
        <v>2007</v>
      </c>
      <c r="C119" s="54" t="s">
        <v>983</v>
      </c>
      <c r="D119" s="54">
        <v>1</v>
      </c>
      <c r="E119" s="44">
        <v>70000</v>
      </c>
      <c r="F119" s="44">
        <f t="shared" si="3"/>
        <v>70000</v>
      </c>
      <c r="G119" s="278"/>
      <c r="H119" s="278"/>
    </row>
    <row r="120" spans="1:8">
      <c r="A120" s="54" t="s">
        <v>2303</v>
      </c>
      <c r="B120" s="54">
        <v>2007</v>
      </c>
      <c r="C120" s="54" t="s">
        <v>983</v>
      </c>
      <c r="D120" s="54">
        <v>2</v>
      </c>
      <c r="E120" s="44">
        <v>39000</v>
      </c>
      <c r="F120" s="44">
        <f t="shared" si="3"/>
        <v>78000</v>
      </c>
      <c r="G120" s="278"/>
      <c r="H120" s="278"/>
    </row>
    <row r="121" spans="1:8">
      <c r="A121" s="54" t="s">
        <v>89</v>
      </c>
      <c r="B121" s="54">
        <v>2007</v>
      </c>
      <c r="C121" s="54" t="s">
        <v>983</v>
      </c>
      <c r="D121" s="54">
        <v>1</v>
      </c>
      <c r="E121" s="44">
        <v>50000</v>
      </c>
      <c r="F121" s="44">
        <f t="shared" si="3"/>
        <v>50000</v>
      </c>
      <c r="G121" s="278"/>
      <c r="H121" s="278"/>
    </row>
    <row r="122" spans="1:8">
      <c r="A122" s="54" t="s">
        <v>103</v>
      </c>
      <c r="B122" s="54">
        <v>2008</v>
      </c>
      <c r="C122" s="54" t="s">
        <v>983</v>
      </c>
      <c r="D122" s="54">
        <v>3</v>
      </c>
      <c r="E122" s="44">
        <v>75000</v>
      </c>
      <c r="F122" s="44">
        <f t="shared" si="3"/>
        <v>225000</v>
      </c>
      <c r="G122" s="278"/>
      <c r="H122" s="278"/>
    </row>
    <row r="123" spans="1:8">
      <c r="A123" s="54" t="s">
        <v>89</v>
      </c>
      <c r="B123" s="54">
        <v>2008</v>
      </c>
      <c r="C123" s="54" t="s">
        <v>983</v>
      </c>
      <c r="D123" s="54">
        <v>1</v>
      </c>
      <c r="E123" s="44">
        <v>39500</v>
      </c>
      <c r="F123" s="44">
        <f t="shared" si="3"/>
        <v>39500</v>
      </c>
      <c r="G123" s="278"/>
      <c r="H123" s="278"/>
    </row>
    <row r="124" spans="1:8">
      <c r="A124" s="54" t="s">
        <v>106</v>
      </c>
      <c r="B124" s="54">
        <v>2008</v>
      </c>
      <c r="C124" s="54" t="s">
        <v>983</v>
      </c>
      <c r="D124" s="54">
        <v>5</v>
      </c>
      <c r="E124" s="44">
        <v>49500</v>
      </c>
      <c r="F124" s="44">
        <f t="shared" si="3"/>
        <v>247500</v>
      </c>
      <c r="G124" s="278"/>
      <c r="H124" s="278"/>
    </row>
    <row r="125" spans="1:8">
      <c r="A125" s="54" t="s">
        <v>107</v>
      </c>
      <c r="B125" s="54">
        <v>2008</v>
      </c>
      <c r="C125" s="54" t="s">
        <v>983</v>
      </c>
      <c r="D125" s="54">
        <v>1</v>
      </c>
      <c r="E125" s="44">
        <v>90000</v>
      </c>
      <c r="F125" s="44">
        <f t="shared" si="3"/>
        <v>90000</v>
      </c>
      <c r="G125" s="278"/>
      <c r="H125" s="278"/>
    </row>
    <row r="126" spans="1:8">
      <c r="A126" s="54" t="s">
        <v>109</v>
      </c>
      <c r="B126" s="54">
        <v>2008</v>
      </c>
      <c r="C126" s="54" t="s">
        <v>983</v>
      </c>
      <c r="D126" s="54">
        <v>1</v>
      </c>
      <c r="E126" s="44">
        <v>80000</v>
      </c>
      <c r="F126" s="44">
        <f t="shared" si="3"/>
        <v>80000</v>
      </c>
      <c r="G126" s="278"/>
      <c r="H126" s="278"/>
    </row>
    <row r="127" spans="1:8">
      <c r="A127" s="54" t="s">
        <v>480</v>
      </c>
      <c r="B127" s="54">
        <v>2008</v>
      </c>
      <c r="C127" s="54" t="s">
        <v>983</v>
      </c>
      <c r="D127" s="54">
        <v>6</v>
      </c>
      <c r="E127" s="44">
        <v>65000</v>
      </c>
      <c r="F127" s="44">
        <f t="shared" si="3"/>
        <v>390000</v>
      </c>
      <c r="G127" s="278"/>
      <c r="H127" s="278"/>
    </row>
    <row r="128" spans="1:8">
      <c r="A128" s="54" t="s">
        <v>480</v>
      </c>
      <c r="B128" s="54">
        <v>2008</v>
      </c>
      <c r="C128" s="54" t="s">
        <v>983</v>
      </c>
      <c r="D128" s="54">
        <v>5</v>
      </c>
      <c r="E128" s="44">
        <v>110000</v>
      </c>
      <c r="F128" s="44">
        <f t="shared" si="3"/>
        <v>550000</v>
      </c>
      <c r="G128" s="278"/>
      <c r="H128" s="278"/>
    </row>
    <row r="129" spans="1:8">
      <c r="A129" s="54" t="s">
        <v>101</v>
      </c>
      <c r="B129" s="54">
        <v>2008</v>
      </c>
      <c r="C129" s="54" t="s">
        <v>983</v>
      </c>
      <c r="D129" s="54">
        <v>9</v>
      </c>
      <c r="E129" s="44">
        <v>35000</v>
      </c>
      <c r="F129" s="44">
        <f t="shared" si="3"/>
        <v>315000</v>
      </c>
      <c r="G129" s="278"/>
      <c r="H129" s="278"/>
    </row>
    <row r="130" spans="1:8">
      <c r="A130" s="54" t="s">
        <v>110</v>
      </c>
      <c r="B130" s="54">
        <v>2008</v>
      </c>
      <c r="C130" s="54" t="s">
        <v>983</v>
      </c>
      <c r="D130" s="54">
        <v>5</v>
      </c>
      <c r="E130" s="44">
        <v>100000</v>
      </c>
      <c r="F130" s="44">
        <f t="shared" si="3"/>
        <v>500000</v>
      </c>
      <c r="G130" s="278"/>
      <c r="H130" s="278"/>
    </row>
    <row r="131" spans="1:8">
      <c r="A131" s="54" t="s">
        <v>110</v>
      </c>
      <c r="B131" s="54">
        <v>2008</v>
      </c>
      <c r="C131" s="54" t="s">
        <v>983</v>
      </c>
      <c r="D131" s="54">
        <v>1</v>
      </c>
      <c r="E131" s="44">
        <v>150000</v>
      </c>
      <c r="F131" s="44">
        <f t="shared" si="3"/>
        <v>150000</v>
      </c>
      <c r="G131" s="278"/>
      <c r="H131" s="278"/>
    </row>
    <row r="132" spans="1:8">
      <c r="A132" s="54" t="s">
        <v>90</v>
      </c>
      <c r="B132" s="54">
        <v>2008</v>
      </c>
      <c r="C132" s="54" t="s">
        <v>983</v>
      </c>
      <c r="D132" s="54">
        <v>1</v>
      </c>
      <c r="E132" s="44">
        <v>400000</v>
      </c>
      <c r="F132" s="44">
        <f t="shared" si="3"/>
        <v>400000</v>
      </c>
      <c r="G132" s="278"/>
      <c r="H132" s="278"/>
    </row>
    <row r="133" spans="1:8">
      <c r="A133" s="54" t="s">
        <v>480</v>
      </c>
      <c r="B133" s="54">
        <v>2008</v>
      </c>
      <c r="C133" s="54" t="s">
        <v>983</v>
      </c>
      <c r="D133" s="54">
        <v>1</v>
      </c>
      <c r="E133" s="44">
        <v>79000</v>
      </c>
      <c r="F133" s="44">
        <f t="shared" si="3"/>
        <v>79000</v>
      </c>
      <c r="G133" s="278"/>
      <c r="H133" s="278"/>
    </row>
    <row r="134" spans="1:8">
      <c r="A134" s="54" t="s">
        <v>89</v>
      </c>
      <c r="B134" s="54">
        <v>2008</v>
      </c>
      <c r="C134" s="54" t="s">
        <v>983</v>
      </c>
      <c r="D134" s="54">
        <v>1</v>
      </c>
      <c r="E134" s="44">
        <v>39500</v>
      </c>
      <c r="F134" s="44">
        <f t="shared" si="3"/>
        <v>39500</v>
      </c>
      <c r="G134" s="278"/>
      <c r="H134" s="278"/>
    </row>
    <row r="135" spans="1:8">
      <c r="A135" s="54" t="s">
        <v>110</v>
      </c>
      <c r="B135" s="54">
        <v>2008</v>
      </c>
      <c r="C135" s="54" t="s">
        <v>983</v>
      </c>
      <c r="D135" s="54">
        <v>1</v>
      </c>
      <c r="E135" s="44">
        <v>130000</v>
      </c>
      <c r="F135" s="44">
        <f t="shared" si="3"/>
        <v>130000</v>
      </c>
      <c r="G135" s="278"/>
      <c r="H135" s="278"/>
    </row>
    <row r="136" spans="1:8">
      <c r="A136" s="54" t="s">
        <v>109</v>
      </c>
      <c r="B136" s="54">
        <v>2008</v>
      </c>
      <c r="C136" s="54" t="s">
        <v>983</v>
      </c>
      <c r="D136" s="54">
        <v>2</v>
      </c>
      <c r="E136" s="44">
        <v>89000</v>
      </c>
      <c r="F136" s="44">
        <f t="shared" si="3"/>
        <v>178000</v>
      </c>
      <c r="G136" s="278"/>
      <c r="H136" s="278"/>
    </row>
    <row r="137" spans="1:8">
      <c r="A137" s="54" t="s">
        <v>480</v>
      </c>
      <c r="B137" s="54">
        <v>2008</v>
      </c>
      <c r="C137" s="54" t="s">
        <v>983</v>
      </c>
      <c r="D137" s="54">
        <v>2</v>
      </c>
      <c r="E137" s="44">
        <v>79000</v>
      </c>
      <c r="F137" s="44">
        <f t="shared" si="3"/>
        <v>158000</v>
      </c>
      <c r="G137" s="278"/>
      <c r="H137" s="278"/>
    </row>
    <row r="138" spans="1:8">
      <c r="A138" s="54" t="s">
        <v>480</v>
      </c>
      <c r="B138" s="54">
        <v>2008</v>
      </c>
      <c r="C138" s="54" t="s">
        <v>983</v>
      </c>
      <c r="D138" s="54">
        <v>1</v>
      </c>
      <c r="E138" s="44">
        <v>110000</v>
      </c>
      <c r="F138" s="44">
        <f t="shared" si="3"/>
        <v>110000</v>
      </c>
      <c r="G138" s="278"/>
      <c r="H138" s="278"/>
    </row>
    <row r="139" spans="1:8">
      <c r="A139" s="54" t="s">
        <v>110</v>
      </c>
      <c r="B139" s="54">
        <v>2008</v>
      </c>
      <c r="C139" s="54" t="s">
        <v>983</v>
      </c>
      <c r="D139" s="54">
        <v>2</v>
      </c>
      <c r="E139" s="44">
        <v>100000</v>
      </c>
      <c r="F139" s="44">
        <f t="shared" si="3"/>
        <v>200000</v>
      </c>
      <c r="G139" s="278"/>
      <c r="H139" s="278"/>
    </row>
    <row r="140" spans="1:8">
      <c r="A140" s="54" t="s">
        <v>89</v>
      </c>
      <c r="B140" s="54">
        <v>2008</v>
      </c>
      <c r="C140" s="54" t="s">
        <v>983</v>
      </c>
      <c r="D140" s="54">
        <v>4</v>
      </c>
      <c r="E140" s="44">
        <v>39500</v>
      </c>
      <c r="F140" s="44">
        <f t="shared" si="3"/>
        <v>158000</v>
      </c>
      <c r="G140" s="278"/>
      <c r="H140" s="278"/>
    </row>
    <row r="141" spans="1:8">
      <c r="A141" s="54" t="s">
        <v>90</v>
      </c>
      <c r="B141" s="54">
        <v>2008</v>
      </c>
      <c r="C141" s="54" t="s">
        <v>983</v>
      </c>
      <c r="D141" s="54">
        <v>1</v>
      </c>
      <c r="E141" s="44">
        <v>400000</v>
      </c>
      <c r="F141" s="44">
        <f t="shared" si="3"/>
        <v>400000</v>
      </c>
      <c r="G141" s="278"/>
      <c r="H141" s="278"/>
    </row>
    <row r="142" spans="1:8">
      <c r="A142" s="54" t="s">
        <v>106</v>
      </c>
      <c r="B142" s="54">
        <v>2008</v>
      </c>
      <c r="C142" s="54" t="s">
        <v>983</v>
      </c>
      <c r="D142" s="54">
        <v>1</v>
      </c>
      <c r="E142" s="44">
        <v>49500</v>
      </c>
      <c r="F142" s="44">
        <f t="shared" si="3"/>
        <v>49500</v>
      </c>
      <c r="G142" s="278"/>
      <c r="H142" s="278"/>
    </row>
    <row r="143" spans="1:8">
      <c r="A143" s="54" t="s">
        <v>106</v>
      </c>
      <c r="B143" s="54">
        <v>2010</v>
      </c>
      <c r="C143" s="54" t="s">
        <v>983</v>
      </c>
      <c r="D143" s="54">
        <v>1</v>
      </c>
      <c r="E143" s="44">
        <v>49500</v>
      </c>
      <c r="F143" s="44">
        <f t="shared" si="3"/>
        <v>49500</v>
      </c>
      <c r="G143" s="278"/>
      <c r="H143" s="278"/>
    </row>
    <row r="144" spans="1:8">
      <c r="A144" s="54" t="s">
        <v>90</v>
      </c>
      <c r="B144" s="54">
        <v>2010</v>
      </c>
      <c r="C144" s="54" t="s">
        <v>983</v>
      </c>
      <c r="D144" s="54">
        <v>3</v>
      </c>
      <c r="E144" s="44">
        <v>194765</v>
      </c>
      <c r="F144" s="44">
        <f t="shared" si="3"/>
        <v>584295</v>
      </c>
      <c r="G144" s="278"/>
      <c r="H144" s="278"/>
    </row>
    <row r="145" spans="1:8" ht="19.5" customHeight="1">
      <c r="A145" s="280" t="s">
        <v>494</v>
      </c>
      <c r="B145" s="54">
        <v>2010</v>
      </c>
      <c r="C145" s="54" t="s">
        <v>983</v>
      </c>
      <c r="D145" s="54">
        <v>3</v>
      </c>
      <c r="E145" s="44">
        <v>73821</v>
      </c>
      <c r="F145" s="44">
        <f t="shared" si="3"/>
        <v>221463</v>
      </c>
      <c r="G145" s="278"/>
      <c r="H145" s="278"/>
    </row>
    <row r="146" spans="1:8">
      <c r="A146" s="54" t="s">
        <v>495</v>
      </c>
      <c r="B146" s="54">
        <v>2010</v>
      </c>
      <c r="C146" s="54" t="s">
        <v>983</v>
      </c>
      <c r="D146" s="54">
        <v>3</v>
      </c>
      <c r="E146" s="44">
        <v>73821</v>
      </c>
      <c r="F146" s="44">
        <f>+E146*D146</f>
        <v>221463</v>
      </c>
      <c r="G146" s="278"/>
      <c r="H146" s="278"/>
    </row>
    <row r="147" spans="1:8">
      <c r="A147" s="54" t="s">
        <v>2305</v>
      </c>
      <c r="B147" s="54">
        <v>2010</v>
      </c>
      <c r="C147" s="54" t="s">
        <v>983</v>
      </c>
      <c r="D147" s="54">
        <v>3</v>
      </c>
      <c r="E147" s="44">
        <v>77508</v>
      </c>
      <c r="F147" s="44">
        <f t="shared" si="3"/>
        <v>232524</v>
      </c>
      <c r="G147" s="278"/>
      <c r="H147" s="278"/>
    </row>
    <row r="148" spans="1:8">
      <c r="A148" s="54" t="s">
        <v>480</v>
      </c>
      <c r="B148" s="54">
        <v>2010</v>
      </c>
      <c r="C148" s="54" t="s">
        <v>983</v>
      </c>
      <c r="D148" s="54">
        <v>3</v>
      </c>
      <c r="E148" s="44">
        <v>184441</v>
      </c>
      <c r="F148" s="44">
        <f t="shared" si="3"/>
        <v>553323</v>
      </c>
      <c r="G148" s="278"/>
      <c r="H148" s="278"/>
    </row>
    <row r="149" spans="1:8">
      <c r="A149" s="54" t="s">
        <v>480</v>
      </c>
      <c r="B149" s="54">
        <v>2010</v>
      </c>
      <c r="C149" s="54" t="s">
        <v>983</v>
      </c>
      <c r="D149" s="54">
        <v>5</v>
      </c>
      <c r="E149" s="44">
        <v>228688</v>
      </c>
      <c r="F149" s="44">
        <f t="shared" si="3"/>
        <v>1143440</v>
      </c>
      <c r="G149" s="278"/>
      <c r="H149" s="278"/>
    </row>
    <row r="150" spans="1:8">
      <c r="A150" s="54" t="s">
        <v>90</v>
      </c>
      <c r="B150" s="54">
        <v>2010</v>
      </c>
      <c r="C150" s="54" t="s">
        <v>983</v>
      </c>
      <c r="D150" s="54">
        <v>1</v>
      </c>
      <c r="E150" s="44">
        <v>317184</v>
      </c>
      <c r="F150" s="44">
        <f t="shared" si="3"/>
        <v>317184</v>
      </c>
      <c r="G150" s="278"/>
      <c r="H150" s="278"/>
    </row>
    <row r="151" spans="1:8">
      <c r="A151" s="54" t="s">
        <v>109</v>
      </c>
      <c r="B151" s="54">
        <v>2010</v>
      </c>
      <c r="C151" s="54" t="s">
        <v>983</v>
      </c>
      <c r="D151" s="54">
        <v>7</v>
      </c>
      <c r="E151" s="44">
        <v>102582.14</v>
      </c>
      <c r="F151" s="44">
        <f t="shared" si="3"/>
        <v>718074.98</v>
      </c>
      <c r="G151" s="278"/>
      <c r="H151" s="278"/>
    </row>
    <row r="152" spans="1:8">
      <c r="A152" s="54" t="s">
        <v>109</v>
      </c>
      <c r="B152" s="54">
        <v>2010</v>
      </c>
      <c r="C152" s="54" t="s">
        <v>983</v>
      </c>
      <c r="D152" s="54">
        <v>10</v>
      </c>
      <c r="E152" s="44">
        <v>95207.5</v>
      </c>
      <c r="F152" s="44">
        <f t="shared" si="3"/>
        <v>952075</v>
      </c>
      <c r="G152" s="278"/>
      <c r="H152" s="278"/>
    </row>
    <row r="153" spans="1:8">
      <c r="A153" s="54" t="s">
        <v>109</v>
      </c>
      <c r="B153" s="54">
        <v>2010</v>
      </c>
      <c r="C153" s="54" t="s">
        <v>983</v>
      </c>
      <c r="D153" s="54">
        <v>4</v>
      </c>
      <c r="E153" s="44">
        <v>70133.73</v>
      </c>
      <c r="F153" s="44">
        <f t="shared" si="3"/>
        <v>280534.92</v>
      </c>
      <c r="G153" s="278"/>
      <c r="H153" s="278"/>
    </row>
    <row r="154" spans="1:8">
      <c r="A154" s="54" t="s">
        <v>2306</v>
      </c>
      <c r="B154" s="54">
        <v>2010</v>
      </c>
      <c r="C154" s="54" t="s">
        <v>983</v>
      </c>
      <c r="D154" s="54">
        <v>17</v>
      </c>
      <c r="E154" s="44">
        <v>73083.58</v>
      </c>
      <c r="F154" s="44">
        <f t="shared" si="3"/>
        <v>1242420.8600000001</v>
      </c>
      <c r="G154" s="278"/>
      <c r="H154" s="278"/>
    </row>
    <row r="155" spans="1:8">
      <c r="A155" s="54" t="s">
        <v>109</v>
      </c>
      <c r="B155" s="54">
        <v>2010</v>
      </c>
      <c r="C155" s="54" t="s">
        <v>983</v>
      </c>
      <c r="D155" s="54">
        <v>2</v>
      </c>
      <c r="E155" s="44">
        <v>60546.7</v>
      </c>
      <c r="F155" s="44">
        <f t="shared" si="3"/>
        <v>121093.4</v>
      </c>
      <c r="G155" s="278"/>
      <c r="H155" s="278"/>
    </row>
    <row r="156" spans="1:8">
      <c r="A156" s="54" t="s">
        <v>109</v>
      </c>
      <c r="B156" s="54">
        <v>2010</v>
      </c>
      <c r="C156" s="54" t="s">
        <v>983</v>
      </c>
      <c r="D156" s="54">
        <v>8</v>
      </c>
      <c r="E156" s="44">
        <v>67183.87</v>
      </c>
      <c r="F156" s="44">
        <f t="shared" si="3"/>
        <v>537470.96</v>
      </c>
      <c r="G156" s="278"/>
      <c r="H156" s="278"/>
    </row>
    <row r="157" spans="1:8">
      <c r="A157" s="54" t="s">
        <v>107</v>
      </c>
      <c r="B157" s="54">
        <v>2010</v>
      </c>
      <c r="C157" s="54" t="s">
        <v>983</v>
      </c>
      <c r="D157" s="54">
        <v>2</v>
      </c>
      <c r="E157" s="44">
        <v>177066</v>
      </c>
      <c r="F157" s="44">
        <f>+E157*D157</f>
        <v>354132</v>
      </c>
      <c r="G157" s="278"/>
      <c r="H157" s="278"/>
    </row>
    <row r="158" spans="1:8">
      <c r="A158" s="54" t="s">
        <v>480</v>
      </c>
      <c r="B158" s="54">
        <v>2010</v>
      </c>
      <c r="C158" s="54" t="s">
        <v>983</v>
      </c>
      <c r="D158" s="54">
        <v>19</v>
      </c>
      <c r="E158" s="44">
        <v>177066</v>
      </c>
      <c r="F158" s="44">
        <f>+E158*D158</f>
        <v>3364254</v>
      </c>
      <c r="G158" s="278"/>
      <c r="H158" s="278"/>
    </row>
    <row r="159" spans="1:8">
      <c r="A159" s="54" t="s">
        <v>480</v>
      </c>
      <c r="B159" s="54">
        <v>2010</v>
      </c>
      <c r="C159" s="54" t="s">
        <v>983</v>
      </c>
      <c r="D159" s="54">
        <v>4</v>
      </c>
      <c r="E159" s="44">
        <v>147567.5</v>
      </c>
      <c r="F159" s="44">
        <f t="shared" si="3"/>
        <v>590270</v>
      </c>
      <c r="G159" s="278"/>
      <c r="H159" s="278"/>
    </row>
    <row r="160" spans="1:8">
      <c r="A160" s="54" t="s">
        <v>89</v>
      </c>
      <c r="B160" s="54">
        <v>2010</v>
      </c>
      <c r="C160" s="54" t="s">
        <v>983</v>
      </c>
      <c r="D160" s="54">
        <v>5</v>
      </c>
      <c r="E160" s="44">
        <v>233596.51</v>
      </c>
      <c r="F160" s="44">
        <f t="shared" si="3"/>
        <v>1167982.55</v>
      </c>
      <c r="G160" s="278"/>
      <c r="H160" s="278"/>
    </row>
    <row r="161" spans="1:8">
      <c r="A161" s="54" t="s">
        <v>101</v>
      </c>
      <c r="B161" s="54">
        <v>2010</v>
      </c>
      <c r="C161" s="54" t="s">
        <v>983</v>
      </c>
      <c r="D161" s="54">
        <v>65</v>
      </c>
      <c r="E161" s="44">
        <v>35282.559999999998</v>
      </c>
      <c r="F161" s="44">
        <f t="shared" si="3"/>
        <v>2293366.4</v>
      </c>
      <c r="G161" s="278"/>
      <c r="H161" s="278"/>
    </row>
    <row r="162" spans="1:8">
      <c r="A162" s="54" t="s">
        <v>101</v>
      </c>
      <c r="B162" s="54">
        <v>2010</v>
      </c>
      <c r="C162" s="54" t="s">
        <v>983</v>
      </c>
      <c r="D162" s="54">
        <v>19</v>
      </c>
      <c r="E162" s="44">
        <v>87735</v>
      </c>
      <c r="F162" s="44">
        <f t="shared" si="3"/>
        <v>1666965</v>
      </c>
      <c r="G162" s="278"/>
      <c r="H162" s="278"/>
    </row>
    <row r="163" spans="1:8">
      <c r="A163" s="54" t="s">
        <v>89</v>
      </c>
      <c r="B163" s="54">
        <v>2010</v>
      </c>
      <c r="C163" s="54" t="s">
        <v>983</v>
      </c>
      <c r="D163" s="54">
        <v>2</v>
      </c>
      <c r="E163" s="44">
        <v>402450.78</v>
      </c>
      <c r="F163" s="44">
        <f t="shared" si="3"/>
        <v>804901.56</v>
      </c>
      <c r="G163" s="278"/>
      <c r="H163" s="278"/>
    </row>
    <row r="164" spans="1:8">
      <c r="A164" s="54" t="s">
        <v>88</v>
      </c>
      <c r="B164" s="54">
        <v>2010</v>
      </c>
      <c r="C164" s="54" t="s">
        <v>983</v>
      </c>
      <c r="D164" s="54">
        <v>11</v>
      </c>
      <c r="E164" s="44">
        <v>97076</v>
      </c>
      <c r="F164" s="44">
        <f t="shared" si="3"/>
        <v>1067836</v>
      </c>
      <c r="G164" s="278"/>
      <c r="H164" s="278"/>
    </row>
    <row r="165" spans="1:8">
      <c r="A165" s="54" t="s">
        <v>88</v>
      </c>
      <c r="B165" s="54">
        <v>2010</v>
      </c>
      <c r="C165" s="54" t="s">
        <v>983</v>
      </c>
      <c r="D165" s="54">
        <v>16</v>
      </c>
      <c r="E165" s="44">
        <v>129409.83</v>
      </c>
      <c r="F165" s="44">
        <f t="shared" si="3"/>
        <v>2070557.28</v>
      </c>
      <c r="G165" s="278"/>
      <c r="H165" s="278"/>
    </row>
    <row r="166" spans="1:8">
      <c r="A166" s="54" t="s">
        <v>88</v>
      </c>
      <c r="B166" s="54">
        <v>2010</v>
      </c>
      <c r="C166" s="54" t="s">
        <v>983</v>
      </c>
      <c r="D166" s="54">
        <v>7</v>
      </c>
      <c r="E166" s="44">
        <v>158150.98000000001</v>
      </c>
      <c r="F166" s="44">
        <f t="shared" si="3"/>
        <v>1107056.8600000001</v>
      </c>
      <c r="G166" s="278"/>
      <c r="H166" s="278"/>
    </row>
    <row r="167" spans="1:8">
      <c r="A167" s="54" t="s">
        <v>90</v>
      </c>
      <c r="B167" s="54">
        <v>2010</v>
      </c>
      <c r="C167" s="54" t="s">
        <v>983</v>
      </c>
      <c r="D167" s="54">
        <v>2</v>
      </c>
      <c r="E167" s="44">
        <v>222000</v>
      </c>
      <c r="F167" s="44">
        <f t="shared" si="3"/>
        <v>444000</v>
      </c>
      <c r="G167" s="278"/>
      <c r="H167" s="278"/>
    </row>
    <row r="168" spans="1:8">
      <c r="A168" s="54" t="s">
        <v>115</v>
      </c>
      <c r="B168" s="54">
        <v>2010</v>
      </c>
      <c r="C168" s="54" t="s">
        <v>983</v>
      </c>
      <c r="D168" s="54">
        <v>4</v>
      </c>
      <c r="E168" s="44">
        <v>252600</v>
      </c>
      <c r="F168" s="44">
        <f t="shared" si="3"/>
        <v>1010400</v>
      </c>
      <c r="G168" s="278"/>
      <c r="H168" s="278"/>
    </row>
    <row r="169" spans="1:8">
      <c r="A169" s="54" t="s">
        <v>86</v>
      </c>
      <c r="B169" s="54">
        <v>2010</v>
      </c>
      <c r="C169" s="54" t="s">
        <v>983</v>
      </c>
      <c r="D169" s="54">
        <v>2</v>
      </c>
      <c r="E169" s="44">
        <v>222000</v>
      </c>
      <c r="F169" s="44">
        <f t="shared" si="3"/>
        <v>444000</v>
      </c>
      <c r="G169" s="278"/>
      <c r="H169" s="278"/>
    </row>
    <row r="170" spans="1:8">
      <c r="A170" s="54" t="s">
        <v>2307</v>
      </c>
      <c r="B170" s="54">
        <v>2011</v>
      </c>
      <c r="C170" s="54" t="s">
        <v>983</v>
      </c>
      <c r="D170" s="54">
        <v>3</v>
      </c>
      <c r="E170" s="44">
        <v>264541.25</v>
      </c>
      <c r="F170" s="44">
        <f t="shared" ref="F170:F223" si="4">+E170*D170</f>
        <v>793623.75</v>
      </c>
      <c r="G170" s="278"/>
      <c r="H170" s="278"/>
    </row>
    <row r="171" spans="1:8">
      <c r="A171" s="54" t="s">
        <v>494</v>
      </c>
      <c r="B171" s="54">
        <v>2011</v>
      </c>
      <c r="C171" s="54" t="s">
        <v>983</v>
      </c>
      <c r="D171" s="54">
        <v>3</v>
      </c>
      <c r="E171" s="44">
        <v>121545.98</v>
      </c>
      <c r="F171" s="44">
        <f t="shared" si="4"/>
        <v>364637.94</v>
      </c>
      <c r="G171" s="278"/>
      <c r="H171" s="278"/>
    </row>
    <row r="172" spans="1:8">
      <c r="A172" s="54" t="s">
        <v>495</v>
      </c>
      <c r="B172" s="54">
        <v>2011</v>
      </c>
      <c r="C172" s="54" t="s">
        <v>983</v>
      </c>
      <c r="D172" s="54">
        <v>3</v>
      </c>
      <c r="E172" s="44">
        <v>128695.75</v>
      </c>
      <c r="F172" s="44">
        <f t="shared" si="4"/>
        <v>386087.25</v>
      </c>
      <c r="G172" s="278"/>
      <c r="H172" s="278"/>
    </row>
    <row r="173" spans="1:8">
      <c r="A173" s="54" t="s">
        <v>2306</v>
      </c>
      <c r="B173" s="54">
        <v>2011</v>
      </c>
      <c r="C173" s="54" t="s">
        <v>983</v>
      </c>
      <c r="D173" s="54">
        <v>3</v>
      </c>
      <c r="E173" s="44">
        <v>107273.29</v>
      </c>
      <c r="F173" s="44">
        <f t="shared" si="4"/>
        <v>321819.87</v>
      </c>
      <c r="G173" s="278"/>
      <c r="H173" s="278"/>
    </row>
    <row r="174" spans="1:8">
      <c r="A174" s="54" t="s">
        <v>480</v>
      </c>
      <c r="B174" s="54">
        <v>2011</v>
      </c>
      <c r="C174" s="54" t="s">
        <v>983</v>
      </c>
      <c r="D174" s="54">
        <v>3</v>
      </c>
      <c r="E174" s="44">
        <v>322574.59000000003</v>
      </c>
      <c r="F174" s="44">
        <f t="shared" si="4"/>
        <v>967723.77</v>
      </c>
      <c r="G174" s="278"/>
      <c r="H174" s="278"/>
    </row>
    <row r="175" spans="1:8">
      <c r="A175" s="54" t="s">
        <v>480</v>
      </c>
      <c r="B175" s="54">
        <v>2011</v>
      </c>
      <c r="C175" s="54" t="s">
        <v>983</v>
      </c>
      <c r="D175" s="54">
        <v>5</v>
      </c>
      <c r="E175" s="44">
        <v>372752.85</v>
      </c>
      <c r="F175" s="44">
        <f t="shared" si="4"/>
        <v>1863764.25</v>
      </c>
      <c r="G175" s="278"/>
      <c r="H175" s="278"/>
    </row>
    <row r="176" spans="1:8">
      <c r="A176" s="54" t="s">
        <v>109</v>
      </c>
      <c r="B176" s="54">
        <v>2011</v>
      </c>
      <c r="C176" s="54" t="s">
        <v>983</v>
      </c>
      <c r="D176" s="54">
        <v>7</v>
      </c>
      <c r="E176" s="44">
        <v>110821.34</v>
      </c>
      <c r="F176" s="44">
        <f t="shared" si="4"/>
        <v>775749.38</v>
      </c>
      <c r="G176" s="278"/>
      <c r="H176" s="278"/>
    </row>
    <row r="177" spans="1:8">
      <c r="A177" s="54" t="s">
        <v>109</v>
      </c>
      <c r="B177" s="54">
        <v>2011</v>
      </c>
      <c r="C177" s="54" t="s">
        <v>983</v>
      </c>
      <c r="D177" s="54">
        <v>10</v>
      </c>
      <c r="E177" s="44">
        <v>96521.81</v>
      </c>
      <c r="F177" s="44">
        <f t="shared" si="4"/>
        <v>965218.1</v>
      </c>
      <c r="G177" s="278"/>
      <c r="H177" s="278"/>
    </row>
    <row r="178" spans="1:8">
      <c r="A178" s="54" t="s">
        <v>109</v>
      </c>
      <c r="B178" s="54">
        <v>2011</v>
      </c>
      <c r="C178" s="54" t="s">
        <v>983</v>
      </c>
      <c r="D178" s="54">
        <v>4</v>
      </c>
      <c r="E178" s="44">
        <v>76502.47</v>
      </c>
      <c r="F178" s="44">
        <f t="shared" si="4"/>
        <v>306009.88</v>
      </c>
      <c r="G178" s="278"/>
      <c r="H178" s="278"/>
    </row>
    <row r="179" spans="1:8">
      <c r="A179" s="54" t="s">
        <v>2306</v>
      </c>
      <c r="B179" s="54">
        <v>2011</v>
      </c>
      <c r="C179" s="54" t="s">
        <v>983</v>
      </c>
      <c r="D179" s="54">
        <v>17</v>
      </c>
      <c r="E179" s="44">
        <v>80812.55</v>
      </c>
      <c r="F179" s="44">
        <f t="shared" si="4"/>
        <v>1373813.35</v>
      </c>
      <c r="G179" s="278"/>
      <c r="H179" s="278"/>
    </row>
    <row r="180" spans="1:8">
      <c r="A180" s="54" t="s">
        <v>109</v>
      </c>
      <c r="B180" s="54">
        <v>2011</v>
      </c>
      <c r="C180" s="54" t="s">
        <v>983</v>
      </c>
      <c r="D180" s="54">
        <v>2</v>
      </c>
      <c r="E180" s="44">
        <v>75072.52</v>
      </c>
      <c r="F180" s="44">
        <f t="shared" si="4"/>
        <v>150145.04</v>
      </c>
      <c r="G180" s="278"/>
      <c r="H180" s="278"/>
    </row>
    <row r="181" spans="1:8">
      <c r="A181" s="54" t="s">
        <v>109</v>
      </c>
      <c r="B181" s="54">
        <v>2011</v>
      </c>
      <c r="C181" s="54" t="s">
        <v>983</v>
      </c>
      <c r="D181" s="54">
        <v>8</v>
      </c>
      <c r="E181" s="44">
        <v>75072.52</v>
      </c>
      <c r="F181" s="44">
        <f t="shared" si="4"/>
        <v>600580.16</v>
      </c>
      <c r="G181" s="278"/>
      <c r="H181" s="278"/>
    </row>
    <row r="182" spans="1:8">
      <c r="A182" s="54" t="s">
        <v>107</v>
      </c>
      <c r="B182" s="54">
        <v>2011</v>
      </c>
      <c r="C182" s="54" t="s">
        <v>983</v>
      </c>
      <c r="D182" s="54">
        <v>2</v>
      </c>
      <c r="E182" s="44">
        <v>261325.04</v>
      </c>
      <c r="F182" s="44">
        <f t="shared" si="4"/>
        <v>522650.08</v>
      </c>
      <c r="G182" s="278"/>
      <c r="H182" s="278"/>
    </row>
    <row r="183" spans="1:8">
      <c r="A183" s="54" t="s">
        <v>480</v>
      </c>
      <c r="B183" s="54">
        <v>2011</v>
      </c>
      <c r="C183" s="54" t="s">
        <v>983</v>
      </c>
      <c r="D183" s="54">
        <v>19</v>
      </c>
      <c r="E183" s="44">
        <v>268812.15000000002</v>
      </c>
      <c r="F183" s="44">
        <f t="shared" si="4"/>
        <v>5107430.8500000006</v>
      </c>
      <c r="G183" s="278"/>
      <c r="H183" s="278"/>
    </row>
    <row r="184" spans="1:8">
      <c r="A184" s="54" t="s">
        <v>480</v>
      </c>
      <c r="B184" s="54">
        <v>2011</v>
      </c>
      <c r="C184" s="54" t="s">
        <v>983</v>
      </c>
      <c r="D184" s="54">
        <v>4</v>
      </c>
      <c r="E184" s="44">
        <v>175623.94</v>
      </c>
      <c r="F184" s="44">
        <f t="shared" si="4"/>
        <v>702495.76</v>
      </c>
      <c r="G184" s="278"/>
      <c r="H184" s="278"/>
    </row>
    <row r="185" spans="1:8">
      <c r="A185" s="54" t="s">
        <v>89</v>
      </c>
      <c r="B185" s="54">
        <v>2011</v>
      </c>
      <c r="C185" s="54" t="s">
        <v>983</v>
      </c>
      <c r="D185" s="54">
        <v>5</v>
      </c>
      <c r="E185" s="44">
        <v>212401.82</v>
      </c>
      <c r="F185" s="44">
        <f t="shared" si="4"/>
        <v>1062009.1000000001</v>
      </c>
      <c r="G185" s="278"/>
      <c r="H185" s="278"/>
    </row>
    <row r="186" spans="1:8">
      <c r="A186" s="54" t="s">
        <v>101</v>
      </c>
      <c r="B186" s="54">
        <v>2011</v>
      </c>
      <c r="C186" s="54" t="s">
        <v>983</v>
      </c>
      <c r="D186" s="54">
        <v>65</v>
      </c>
      <c r="E186" s="44">
        <v>33984.199999999997</v>
      </c>
      <c r="F186" s="44">
        <f t="shared" si="4"/>
        <v>2208973</v>
      </c>
      <c r="G186" s="278"/>
      <c r="H186" s="278"/>
    </row>
    <row r="187" spans="1:8">
      <c r="A187" s="54" t="s">
        <v>101</v>
      </c>
      <c r="B187" s="54">
        <v>2011</v>
      </c>
      <c r="C187" s="54" t="s">
        <v>983</v>
      </c>
      <c r="D187" s="54">
        <v>19</v>
      </c>
      <c r="E187" s="44">
        <v>106184.01</v>
      </c>
      <c r="F187" s="44">
        <f t="shared" si="4"/>
        <v>2017496.19</v>
      </c>
      <c r="G187" s="278"/>
      <c r="H187" s="278"/>
    </row>
    <row r="188" spans="1:8">
      <c r="A188" s="54" t="s">
        <v>89</v>
      </c>
      <c r="B188" s="54">
        <v>2011</v>
      </c>
      <c r="C188" s="54" t="s">
        <v>983</v>
      </c>
      <c r="D188" s="54">
        <v>2</v>
      </c>
      <c r="E188" s="44">
        <v>493748.37</v>
      </c>
      <c r="F188" s="44">
        <f t="shared" si="4"/>
        <v>987496.74</v>
      </c>
      <c r="G188" s="278"/>
      <c r="H188" s="278"/>
    </row>
    <row r="189" spans="1:8">
      <c r="A189" s="54" t="s">
        <v>88</v>
      </c>
      <c r="B189" s="54">
        <v>2011</v>
      </c>
      <c r="C189" s="54" t="s">
        <v>983</v>
      </c>
      <c r="D189" s="54">
        <v>4</v>
      </c>
      <c r="E189" s="44">
        <v>108481.46</v>
      </c>
      <c r="F189" s="44">
        <f t="shared" si="4"/>
        <v>433925.84</v>
      </c>
      <c r="G189" s="278"/>
      <c r="H189" s="278"/>
    </row>
    <row r="190" spans="1:8">
      <c r="A190" s="54" t="s">
        <v>88</v>
      </c>
      <c r="B190" s="54">
        <v>2011</v>
      </c>
      <c r="C190" s="54" t="s">
        <v>983</v>
      </c>
      <c r="D190" s="54">
        <v>17</v>
      </c>
      <c r="E190" s="44">
        <v>129882.56</v>
      </c>
      <c r="F190" s="44">
        <f t="shared" si="4"/>
        <v>2208003.52</v>
      </c>
      <c r="G190" s="278"/>
      <c r="H190" s="278"/>
    </row>
    <row r="191" spans="1:8">
      <c r="A191" s="54" t="s">
        <v>88</v>
      </c>
      <c r="B191" s="54">
        <v>2011</v>
      </c>
      <c r="C191" s="54" t="s">
        <v>983</v>
      </c>
      <c r="D191" s="54">
        <v>6</v>
      </c>
      <c r="E191" s="44">
        <v>165305.07999999999</v>
      </c>
      <c r="F191" s="44">
        <f t="shared" si="4"/>
        <v>991830.48</v>
      </c>
      <c r="G191" s="278"/>
      <c r="H191" s="278"/>
    </row>
    <row r="192" spans="1:8">
      <c r="A192" s="54" t="s">
        <v>110</v>
      </c>
      <c r="B192" s="54">
        <v>2011</v>
      </c>
      <c r="C192" s="54" t="s">
        <v>983</v>
      </c>
      <c r="D192" s="54">
        <v>2</v>
      </c>
      <c r="E192" s="44">
        <v>180000</v>
      </c>
      <c r="F192" s="44">
        <f t="shared" si="4"/>
        <v>360000</v>
      </c>
      <c r="G192" s="278"/>
      <c r="H192" s="278"/>
    </row>
    <row r="193" spans="1:8">
      <c r="A193" s="54" t="s">
        <v>103</v>
      </c>
      <c r="B193" s="54">
        <v>2011</v>
      </c>
      <c r="C193" s="54" t="s">
        <v>983</v>
      </c>
      <c r="D193" s="54">
        <v>1</v>
      </c>
      <c r="E193" s="44">
        <v>100000</v>
      </c>
      <c r="F193" s="44">
        <f t="shared" si="4"/>
        <v>100000</v>
      </c>
      <c r="G193" s="278"/>
      <c r="H193" s="278"/>
    </row>
    <row r="194" spans="1:8">
      <c r="A194" s="54" t="s">
        <v>90</v>
      </c>
      <c r="B194" s="54">
        <v>2012</v>
      </c>
      <c r="C194" s="54" t="s">
        <v>983</v>
      </c>
      <c r="D194" s="54">
        <v>2</v>
      </c>
      <c r="E194" s="44">
        <v>222000</v>
      </c>
      <c r="F194" s="44">
        <f t="shared" si="4"/>
        <v>444000</v>
      </c>
      <c r="G194" s="278"/>
      <c r="H194" s="278"/>
    </row>
    <row r="195" spans="1:8">
      <c r="A195" s="54" t="s">
        <v>115</v>
      </c>
      <c r="B195" s="54">
        <v>2012</v>
      </c>
      <c r="C195" s="54" t="s">
        <v>983</v>
      </c>
      <c r="D195" s="54">
        <v>4</v>
      </c>
      <c r="E195" s="44">
        <v>186032.1</v>
      </c>
      <c r="F195" s="44">
        <f t="shared" si="4"/>
        <v>744128.4</v>
      </c>
      <c r="G195" s="278"/>
      <c r="H195" s="278"/>
    </row>
    <row r="196" spans="1:8">
      <c r="A196" s="54" t="s">
        <v>86</v>
      </c>
      <c r="B196" s="54">
        <v>2012</v>
      </c>
      <c r="C196" s="54" t="s">
        <v>983</v>
      </c>
      <c r="D196" s="54">
        <v>2</v>
      </c>
      <c r="E196" s="44">
        <v>222624</v>
      </c>
      <c r="F196" s="44">
        <f t="shared" si="4"/>
        <v>445248</v>
      </c>
      <c r="G196" s="278"/>
      <c r="H196" s="278"/>
    </row>
    <row r="197" spans="1:8">
      <c r="A197" s="54" t="s">
        <v>90</v>
      </c>
      <c r="B197" s="54">
        <v>2013</v>
      </c>
      <c r="C197" s="54" t="s">
        <v>983</v>
      </c>
      <c r="D197" s="54">
        <v>6</v>
      </c>
      <c r="E197" s="44">
        <v>264541.25</v>
      </c>
      <c r="F197" s="44">
        <f t="shared" si="4"/>
        <v>1587247.5</v>
      </c>
      <c r="G197" s="278"/>
      <c r="H197" s="278"/>
    </row>
    <row r="198" spans="1:8">
      <c r="A198" s="54" t="s">
        <v>494</v>
      </c>
      <c r="B198" s="54">
        <v>2013</v>
      </c>
      <c r="C198" s="54" t="s">
        <v>983</v>
      </c>
      <c r="D198" s="54">
        <v>6</v>
      </c>
      <c r="E198" s="44">
        <v>121545.98</v>
      </c>
      <c r="F198" s="44">
        <f t="shared" si="4"/>
        <v>729275.88</v>
      </c>
      <c r="G198" s="278"/>
      <c r="H198" s="278"/>
    </row>
    <row r="199" spans="1:8">
      <c r="A199" s="54" t="s">
        <v>495</v>
      </c>
      <c r="B199" s="54">
        <v>2013</v>
      </c>
      <c r="C199" s="54" t="s">
        <v>983</v>
      </c>
      <c r="D199" s="54">
        <v>6</v>
      </c>
      <c r="E199" s="44">
        <v>128695.75</v>
      </c>
      <c r="F199" s="44">
        <f t="shared" si="4"/>
        <v>772174.5</v>
      </c>
      <c r="G199" s="278"/>
      <c r="H199" s="278"/>
    </row>
    <row r="200" spans="1:8">
      <c r="A200" s="54" t="s">
        <v>2306</v>
      </c>
      <c r="B200" s="54">
        <v>2013</v>
      </c>
      <c r="C200" s="54" t="s">
        <v>983</v>
      </c>
      <c r="D200" s="54">
        <v>6</v>
      </c>
      <c r="E200" s="44">
        <v>107273.29</v>
      </c>
      <c r="F200" s="44">
        <f t="shared" si="4"/>
        <v>643639.74</v>
      </c>
      <c r="G200" s="278"/>
      <c r="H200" s="278"/>
    </row>
    <row r="201" spans="1:8">
      <c r="A201" s="54" t="s">
        <v>480</v>
      </c>
      <c r="B201" s="54">
        <v>2013</v>
      </c>
      <c r="C201" s="54" t="s">
        <v>983</v>
      </c>
      <c r="D201" s="54">
        <v>6</v>
      </c>
      <c r="E201" s="44">
        <v>322574.59000000003</v>
      </c>
      <c r="F201" s="44">
        <f t="shared" si="4"/>
        <v>1935447.54</v>
      </c>
      <c r="G201" s="278"/>
      <c r="H201" s="278"/>
    </row>
    <row r="202" spans="1:8">
      <c r="A202" s="54" t="s">
        <v>480</v>
      </c>
      <c r="B202" s="54">
        <v>2013</v>
      </c>
      <c r="C202" s="54" t="s">
        <v>983</v>
      </c>
      <c r="D202" s="54">
        <v>10</v>
      </c>
      <c r="E202" s="44">
        <v>372752.85</v>
      </c>
      <c r="F202" s="44">
        <f t="shared" si="4"/>
        <v>3727528.5</v>
      </c>
      <c r="G202" s="278"/>
      <c r="H202" s="278"/>
    </row>
    <row r="203" spans="1:8">
      <c r="A203" s="54" t="s">
        <v>109</v>
      </c>
      <c r="B203" s="54">
        <v>2013</v>
      </c>
      <c r="C203" s="54" t="s">
        <v>983</v>
      </c>
      <c r="D203" s="54">
        <v>10</v>
      </c>
      <c r="E203" s="44">
        <v>110821.34</v>
      </c>
      <c r="F203" s="44">
        <f t="shared" si="4"/>
        <v>1108213.3999999999</v>
      </c>
      <c r="G203" s="278"/>
      <c r="H203" s="278"/>
    </row>
    <row r="204" spans="1:8">
      <c r="A204" s="54" t="s">
        <v>109</v>
      </c>
      <c r="B204" s="54">
        <v>2013</v>
      </c>
      <c r="C204" s="54" t="s">
        <v>983</v>
      </c>
      <c r="D204" s="54">
        <v>15</v>
      </c>
      <c r="E204" s="44">
        <v>96521.81</v>
      </c>
      <c r="F204" s="44">
        <f t="shared" si="4"/>
        <v>1447827.15</v>
      </c>
      <c r="G204" s="278"/>
      <c r="H204" s="278"/>
    </row>
    <row r="205" spans="1:8">
      <c r="A205" s="54" t="s">
        <v>109</v>
      </c>
      <c r="B205" s="54">
        <v>2013</v>
      </c>
      <c r="C205" s="54" t="s">
        <v>983</v>
      </c>
      <c r="D205" s="54">
        <v>6</v>
      </c>
      <c r="E205" s="44">
        <v>76502.47</v>
      </c>
      <c r="F205" s="44">
        <f t="shared" si="4"/>
        <v>459014.82</v>
      </c>
      <c r="G205" s="278"/>
      <c r="H205" s="278"/>
    </row>
    <row r="206" spans="1:8">
      <c r="A206" s="54" t="s">
        <v>2306</v>
      </c>
      <c r="B206" s="54">
        <v>2013</v>
      </c>
      <c r="C206" s="54" t="s">
        <v>983</v>
      </c>
      <c r="D206" s="54">
        <v>25</v>
      </c>
      <c r="E206" s="44">
        <v>80812.55</v>
      </c>
      <c r="F206" s="44">
        <f t="shared" si="4"/>
        <v>2020313.75</v>
      </c>
      <c r="G206" s="278"/>
      <c r="H206" s="278"/>
    </row>
    <row r="207" spans="1:8">
      <c r="A207" s="54" t="s">
        <v>109</v>
      </c>
      <c r="B207" s="54">
        <v>2013</v>
      </c>
      <c r="C207" s="54" t="s">
        <v>983</v>
      </c>
      <c r="D207" s="54">
        <v>4</v>
      </c>
      <c r="E207" s="44">
        <v>75072.52</v>
      </c>
      <c r="F207" s="44">
        <f t="shared" si="4"/>
        <v>300290.08</v>
      </c>
      <c r="G207" s="278"/>
      <c r="H207" s="278"/>
    </row>
    <row r="208" spans="1:8">
      <c r="A208" s="54" t="s">
        <v>109</v>
      </c>
      <c r="B208" s="54">
        <v>2013</v>
      </c>
      <c r="C208" s="54" t="s">
        <v>983</v>
      </c>
      <c r="D208" s="54">
        <v>16</v>
      </c>
      <c r="E208" s="44">
        <v>75072.52</v>
      </c>
      <c r="F208" s="44">
        <f t="shared" si="4"/>
        <v>1201160.32</v>
      </c>
      <c r="G208" s="278"/>
      <c r="H208" s="278"/>
    </row>
    <row r="209" spans="1:8">
      <c r="A209" s="54" t="s">
        <v>107</v>
      </c>
      <c r="B209" s="54">
        <v>2013</v>
      </c>
      <c r="C209" s="54" t="s">
        <v>983</v>
      </c>
      <c r="D209" s="54">
        <v>5</v>
      </c>
      <c r="E209" s="44">
        <v>261325.04</v>
      </c>
      <c r="F209" s="44">
        <f t="shared" si="4"/>
        <v>1306625.2</v>
      </c>
      <c r="G209" s="278"/>
      <c r="H209" s="278"/>
    </row>
    <row r="210" spans="1:8">
      <c r="A210" s="54" t="s">
        <v>480</v>
      </c>
      <c r="B210" s="54">
        <v>2013</v>
      </c>
      <c r="C210" s="54" t="s">
        <v>983</v>
      </c>
      <c r="D210" s="54">
        <v>25</v>
      </c>
      <c r="E210" s="44">
        <v>268812.15000000002</v>
      </c>
      <c r="F210" s="44">
        <f t="shared" si="4"/>
        <v>6720303.7500000009</v>
      </c>
      <c r="G210" s="278"/>
      <c r="H210" s="278"/>
    </row>
    <row r="211" spans="1:8">
      <c r="A211" s="54" t="s">
        <v>480</v>
      </c>
      <c r="B211" s="54">
        <v>2013</v>
      </c>
      <c r="C211" s="54" t="s">
        <v>983</v>
      </c>
      <c r="D211" s="54">
        <v>4</v>
      </c>
      <c r="E211" s="44">
        <v>175623.94</v>
      </c>
      <c r="F211" s="44">
        <f t="shared" si="4"/>
        <v>702495.76</v>
      </c>
      <c r="G211" s="278"/>
      <c r="H211" s="278"/>
    </row>
    <row r="212" spans="1:8">
      <c r="A212" s="54" t="s">
        <v>89</v>
      </c>
      <c r="B212" s="54">
        <v>2013</v>
      </c>
      <c r="C212" s="54" t="s">
        <v>983</v>
      </c>
      <c r="D212" s="54">
        <v>10</v>
      </c>
      <c r="E212" s="44">
        <v>212401.82</v>
      </c>
      <c r="F212" s="44">
        <f t="shared" si="4"/>
        <v>2124018.2000000002</v>
      </c>
      <c r="G212" s="278"/>
      <c r="H212" s="278"/>
    </row>
    <row r="213" spans="1:8">
      <c r="A213" s="54" t="s">
        <v>101</v>
      </c>
      <c r="B213" s="54">
        <v>2013</v>
      </c>
      <c r="C213" s="54" t="s">
        <v>983</v>
      </c>
      <c r="D213" s="54">
        <v>85</v>
      </c>
      <c r="E213" s="44">
        <v>37723.760000000002</v>
      </c>
      <c r="F213" s="44">
        <f t="shared" si="4"/>
        <v>3206519.6</v>
      </c>
      <c r="G213" s="278"/>
      <c r="H213" s="278"/>
    </row>
    <row r="214" spans="1:8">
      <c r="A214" s="54" t="s">
        <v>101</v>
      </c>
      <c r="B214" s="54">
        <v>2013</v>
      </c>
      <c r="C214" s="54" t="s">
        <v>983</v>
      </c>
      <c r="D214" s="54">
        <v>26</v>
      </c>
      <c r="E214" s="44">
        <v>93297.67</v>
      </c>
      <c r="F214" s="44">
        <f t="shared" si="4"/>
        <v>2425739.42</v>
      </c>
      <c r="G214" s="278"/>
      <c r="H214" s="278"/>
    </row>
    <row r="215" spans="1:8">
      <c r="A215" s="54" t="s">
        <v>89</v>
      </c>
      <c r="B215" s="54">
        <v>2013</v>
      </c>
      <c r="C215" s="54" t="s">
        <v>983</v>
      </c>
      <c r="D215" s="54">
        <v>2</v>
      </c>
      <c r="E215" s="44">
        <v>493748.37</v>
      </c>
      <c r="F215" s="44">
        <f t="shared" si="4"/>
        <v>987496.74</v>
      </c>
      <c r="G215" s="278"/>
      <c r="H215" s="278"/>
    </row>
    <row r="216" spans="1:8">
      <c r="A216" s="54" t="s">
        <v>88</v>
      </c>
      <c r="B216" s="54">
        <v>2013</v>
      </c>
      <c r="C216" s="54" t="s">
        <v>983</v>
      </c>
      <c r="D216" s="54">
        <v>10</v>
      </c>
      <c r="E216" s="44">
        <v>108481.46</v>
      </c>
      <c r="F216" s="44">
        <f t="shared" si="4"/>
        <v>1084814.6000000001</v>
      </c>
      <c r="G216" s="278"/>
      <c r="H216" s="278"/>
    </row>
    <row r="217" spans="1:8">
      <c r="A217" s="54" t="s">
        <v>88</v>
      </c>
      <c r="B217" s="54">
        <v>2013</v>
      </c>
      <c r="C217" s="54" t="s">
        <v>983</v>
      </c>
      <c r="D217" s="54">
        <v>35</v>
      </c>
      <c r="E217" s="44">
        <v>165305.07999999999</v>
      </c>
      <c r="F217" s="44">
        <f t="shared" si="4"/>
        <v>5785677.7999999998</v>
      </c>
      <c r="G217" s="278"/>
      <c r="H217" s="278"/>
    </row>
    <row r="218" spans="1:8">
      <c r="A218" s="54" t="s">
        <v>90</v>
      </c>
      <c r="B218" s="54">
        <v>2013</v>
      </c>
      <c r="C218" s="54" t="s">
        <v>983</v>
      </c>
      <c r="D218" s="54">
        <v>4</v>
      </c>
      <c r="E218" s="44">
        <v>204000</v>
      </c>
      <c r="F218" s="44">
        <f t="shared" si="4"/>
        <v>816000</v>
      </c>
      <c r="G218" s="278"/>
      <c r="H218" s="278"/>
    </row>
    <row r="219" spans="1:8">
      <c r="A219" s="54" t="s">
        <v>115</v>
      </c>
      <c r="B219" s="54">
        <v>2013</v>
      </c>
      <c r="C219" s="54" t="s">
        <v>983</v>
      </c>
      <c r="D219" s="54">
        <v>8</v>
      </c>
      <c r="E219" s="44">
        <v>254400</v>
      </c>
      <c r="F219" s="44">
        <f t="shared" si="4"/>
        <v>2035200</v>
      </c>
      <c r="G219" s="278"/>
      <c r="H219" s="278"/>
    </row>
    <row r="220" spans="1:8">
      <c r="A220" s="54" t="s">
        <v>86</v>
      </c>
      <c r="B220" s="54">
        <v>2013</v>
      </c>
      <c r="C220" s="54" t="s">
        <v>983</v>
      </c>
      <c r="D220" s="54">
        <v>4</v>
      </c>
      <c r="E220" s="44">
        <v>214800</v>
      </c>
      <c r="F220" s="44">
        <f t="shared" si="4"/>
        <v>859200</v>
      </c>
      <c r="G220" s="278"/>
      <c r="H220" s="278"/>
    </row>
    <row r="221" spans="1:8">
      <c r="A221" s="54" t="s">
        <v>110</v>
      </c>
      <c r="B221" s="54">
        <v>2013</v>
      </c>
      <c r="C221" s="54" t="s">
        <v>983</v>
      </c>
      <c r="D221" s="54">
        <v>4</v>
      </c>
      <c r="E221" s="44">
        <v>88140</v>
      </c>
      <c r="F221" s="44">
        <f t="shared" si="4"/>
        <v>352560</v>
      </c>
      <c r="G221" s="278"/>
      <c r="H221" s="278"/>
    </row>
    <row r="222" spans="1:8" s="279" customFormat="1">
      <c r="A222" s="54" t="s">
        <v>2308</v>
      </c>
      <c r="B222" s="54">
        <v>2013</v>
      </c>
      <c r="C222" s="54" t="s">
        <v>9</v>
      </c>
      <c r="D222" s="54">
        <v>1</v>
      </c>
      <c r="E222" s="44">
        <v>178200</v>
      </c>
      <c r="F222" s="44">
        <v>178200</v>
      </c>
    </row>
    <row r="223" spans="1:8">
      <c r="A223" s="54" t="s">
        <v>2309</v>
      </c>
      <c r="B223" s="54">
        <v>2013</v>
      </c>
      <c r="C223" s="54" t="s">
        <v>983</v>
      </c>
      <c r="D223" s="54">
        <v>1</v>
      </c>
      <c r="E223" s="54">
        <v>13000000</v>
      </c>
      <c r="F223" s="44">
        <f t="shared" ref="F223" si="5">+E223*D223</f>
        <v>13000000</v>
      </c>
    </row>
    <row r="224" spans="1:8" ht="15">
      <c r="A224" s="60" t="s">
        <v>123</v>
      </c>
      <c r="B224" s="60"/>
      <c r="C224" s="60"/>
      <c r="D224" s="61">
        <f>SUM(D6:D223)</f>
        <v>1225</v>
      </c>
      <c r="E224" s="61"/>
      <c r="F224" s="61">
        <f>SUM(F6:F223)</f>
        <v>193001622.06999993</v>
      </c>
      <c r="G224" s="283"/>
      <c r="H224" s="283"/>
    </row>
    <row r="225" spans="1:6">
      <c r="A225" s="115"/>
      <c r="B225" s="116"/>
      <c r="C225" s="116"/>
      <c r="D225" s="116"/>
      <c r="E225" s="116"/>
      <c r="F225" s="116"/>
    </row>
  </sheetData>
  <mergeCells count="8">
    <mergeCell ref="A224:C224"/>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23"/>
  <sheetViews>
    <sheetView topLeftCell="A207" workbookViewId="0">
      <selection activeCell="B238" sqref="B238"/>
    </sheetView>
  </sheetViews>
  <sheetFormatPr defaultRowHeight="12.75"/>
  <cols>
    <col min="1" max="1" width="35.5703125" style="263" customWidth="1"/>
    <col min="2" max="2" width="13.42578125" style="263" customWidth="1"/>
    <col min="3" max="3" width="12.5703125" style="263" customWidth="1"/>
    <col min="4" max="4" width="9.42578125" style="263" customWidth="1"/>
    <col min="5" max="5" width="11.5703125" style="263" customWidth="1"/>
    <col min="6" max="6" width="17" style="263" customWidth="1"/>
    <col min="7" max="16384" width="9.140625" style="263"/>
  </cols>
  <sheetData>
    <row r="1" spans="1:6" ht="14.25">
      <c r="A1" s="262" t="s">
        <v>2128</v>
      </c>
      <c r="B1" s="262"/>
      <c r="C1" s="262"/>
      <c r="D1" s="262"/>
      <c r="E1" s="262"/>
      <c r="F1" s="262"/>
    </row>
    <row r="2" spans="1:6">
      <c r="A2" s="264"/>
      <c r="B2" s="264"/>
      <c r="C2" s="264"/>
      <c r="D2" s="264"/>
      <c r="E2" s="264"/>
      <c r="F2" s="264"/>
    </row>
    <row r="3" spans="1:6" s="97" customFormat="1">
      <c r="A3" s="51" t="s">
        <v>1</v>
      </c>
      <c r="B3" s="51" t="s">
        <v>2</v>
      </c>
      <c r="C3" s="51" t="s">
        <v>3</v>
      </c>
      <c r="D3" s="51" t="s">
        <v>4</v>
      </c>
      <c r="E3" s="51" t="s">
        <v>5</v>
      </c>
      <c r="F3" s="51" t="s">
        <v>6</v>
      </c>
    </row>
    <row r="4" spans="1:6" s="94" customFormat="1">
      <c r="A4" s="51"/>
      <c r="B4" s="51"/>
      <c r="C4" s="51"/>
      <c r="D4" s="51"/>
      <c r="E4" s="51"/>
      <c r="F4" s="51"/>
    </row>
    <row r="5" spans="1:6">
      <c r="A5" s="265">
        <v>1</v>
      </c>
      <c r="B5" s="265">
        <v>2</v>
      </c>
      <c r="C5" s="265">
        <v>3</v>
      </c>
      <c r="D5" s="265">
        <v>4</v>
      </c>
      <c r="E5" s="265">
        <v>5</v>
      </c>
      <c r="F5" s="265">
        <v>6</v>
      </c>
    </row>
    <row r="6" spans="1:6" s="272" customFormat="1">
      <c r="A6" s="266" t="s">
        <v>2129</v>
      </c>
      <c r="B6" s="267">
        <v>2005</v>
      </c>
      <c r="C6" s="268" t="s">
        <v>9</v>
      </c>
      <c r="D6" s="269">
        <v>1</v>
      </c>
      <c r="E6" s="270">
        <v>359680</v>
      </c>
      <c r="F6" s="271">
        <f t="shared" ref="F6:F69" si="0">+E6*D6</f>
        <v>359680</v>
      </c>
    </row>
    <row r="7" spans="1:6">
      <c r="A7" s="266" t="s">
        <v>39</v>
      </c>
      <c r="B7" s="267">
        <v>2005</v>
      </c>
      <c r="C7" s="268" t="s">
        <v>9</v>
      </c>
      <c r="D7" s="269">
        <v>1</v>
      </c>
      <c r="E7" s="270">
        <v>34282</v>
      </c>
      <c r="F7" s="271">
        <f t="shared" si="0"/>
        <v>34282</v>
      </c>
    </row>
    <row r="8" spans="1:6">
      <c r="A8" s="266" t="s">
        <v>2130</v>
      </c>
      <c r="B8" s="267">
        <v>2005</v>
      </c>
      <c r="C8" s="268" t="s">
        <v>9</v>
      </c>
      <c r="D8" s="269">
        <v>1</v>
      </c>
      <c r="E8" s="270">
        <v>98912</v>
      </c>
      <c r="F8" s="271">
        <f t="shared" si="0"/>
        <v>98912</v>
      </c>
    </row>
    <row r="9" spans="1:6" ht="25.5">
      <c r="A9" s="266" t="s">
        <v>2131</v>
      </c>
      <c r="B9" s="267">
        <v>2005</v>
      </c>
      <c r="C9" s="268" t="s">
        <v>9</v>
      </c>
      <c r="D9" s="269">
        <v>1</v>
      </c>
      <c r="E9" s="270">
        <v>127012</v>
      </c>
      <c r="F9" s="271">
        <f t="shared" si="0"/>
        <v>127012</v>
      </c>
    </row>
    <row r="10" spans="1:6">
      <c r="A10" s="266" t="s">
        <v>2132</v>
      </c>
      <c r="B10" s="267">
        <v>2005</v>
      </c>
      <c r="C10" s="268" t="s">
        <v>9</v>
      </c>
      <c r="D10" s="269">
        <v>1</v>
      </c>
      <c r="E10" s="270">
        <v>99000</v>
      </c>
      <c r="F10" s="271">
        <f t="shared" si="0"/>
        <v>99000</v>
      </c>
    </row>
    <row r="11" spans="1:6" ht="25.5">
      <c r="A11" s="266" t="s">
        <v>2133</v>
      </c>
      <c r="B11" s="267">
        <v>2002</v>
      </c>
      <c r="C11" s="268" t="s">
        <v>9</v>
      </c>
      <c r="D11" s="269">
        <v>1</v>
      </c>
      <c r="E11" s="270">
        <v>359680</v>
      </c>
      <c r="F11" s="271">
        <f t="shared" si="0"/>
        <v>359680</v>
      </c>
    </row>
    <row r="12" spans="1:6">
      <c r="A12" s="266" t="s">
        <v>2134</v>
      </c>
      <c r="B12" s="267">
        <v>2002</v>
      </c>
      <c r="C12" s="268" t="s">
        <v>9</v>
      </c>
      <c r="D12" s="269">
        <v>1</v>
      </c>
      <c r="E12" s="270">
        <v>98912</v>
      </c>
      <c r="F12" s="271">
        <f t="shared" si="0"/>
        <v>98912</v>
      </c>
    </row>
    <row r="13" spans="1:6">
      <c r="A13" s="266" t="s">
        <v>2135</v>
      </c>
      <c r="B13" s="267">
        <v>2002</v>
      </c>
      <c r="C13" s="268" t="s">
        <v>9</v>
      </c>
      <c r="D13" s="269">
        <v>1</v>
      </c>
      <c r="E13" s="270">
        <v>54514</v>
      </c>
      <c r="F13" s="271">
        <f t="shared" si="0"/>
        <v>54514</v>
      </c>
    </row>
    <row r="14" spans="1:6" ht="25.5">
      <c r="A14" s="266" t="s">
        <v>2136</v>
      </c>
      <c r="B14" s="267">
        <v>2002</v>
      </c>
      <c r="C14" s="268" t="s">
        <v>9</v>
      </c>
      <c r="D14" s="269">
        <v>1</v>
      </c>
      <c r="E14" s="270">
        <v>34282</v>
      </c>
      <c r="F14" s="271">
        <f t="shared" si="0"/>
        <v>34282</v>
      </c>
    </row>
    <row r="15" spans="1:6">
      <c r="A15" s="266" t="s">
        <v>2137</v>
      </c>
      <c r="B15" s="267">
        <v>2002</v>
      </c>
      <c r="C15" s="268" t="s">
        <v>9</v>
      </c>
      <c r="D15" s="269">
        <v>1</v>
      </c>
      <c r="E15" s="270">
        <v>72493</v>
      </c>
      <c r="F15" s="271">
        <f t="shared" si="0"/>
        <v>72493</v>
      </c>
    </row>
    <row r="16" spans="1:6" ht="25.5">
      <c r="A16" s="266" t="s">
        <v>2138</v>
      </c>
      <c r="B16" s="267">
        <v>2005</v>
      </c>
      <c r="C16" s="268" t="s">
        <v>9</v>
      </c>
      <c r="D16" s="269">
        <v>1</v>
      </c>
      <c r="E16" s="270">
        <v>1774897</v>
      </c>
      <c r="F16" s="271">
        <f t="shared" si="0"/>
        <v>1774897</v>
      </c>
    </row>
    <row r="17" spans="1:6" ht="25.5">
      <c r="A17" s="266" t="s">
        <v>2139</v>
      </c>
      <c r="B17" s="267">
        <v>2005</v>
      </c>
      <c r="C17" s="268" t="s">
        <v>9</v>
      </c>
      <c r="D17" s="269">
        <v>1</v>
      </c>
      <c r="E17" s="270">
        <v>1611012</v>
      </c>
      <c r="F17" s="271">
        <f t="shared" si="0"/>
        <v>1611012</v>
      </c>
    </row>
    <row r="18" spans="1:6">
      <c r="A18" s="266" t="s">
        <v>2140</v>
      </c>
      <c r="B18" s="267">
        <v>2008</v>
      </c>
      <c r="C18" s="268" t="s">
        <v>9</v>
      </c>
      <c r="D18" s="269">
        <v>3</v>
      </c>
      <c r="E18" s="270">
        <v>542000</v>
      </c>
      <c r="F18" s="271">
        <f t="shared" si="0"/>
        <v>1626000</v>
      </c>
    </row>
    <row r="19" spans="1:6" ht="25.5">
      <c r="A19" s="266" t="s">
        <v>2141</v>
      </c>
      <c r="B19" s="267">
        <v>2005</v>
      </c>
      <c r="C19" s="268" t="s">
        <v>9</v>
      </c>
      <c r="D19" s="269">
        <v>10</v>
      </c>
      <c r="E19" s="270">
        <v>532844.30000000005</v>
      </c>
      <c r="F19" s="271">
        <f t="shared" si="0"/>
        <v>5328443</v>
      </c>
    </row>
    <row r="20" spans="1:6">
      <c r="A20" s="266" t="s">
        <v>2142</v>
      </c>
      <c r="B20" s="267">
        <v>2005</v>
      </c>
      <c r="C20" s="268" t="s">
        <v>9</v>
      </c>
      <c r="D20" s="269">
        <v>22</v>
      </c>
      <c r="E20" s="270">
        <v>117189</v>
      </c>
      <c r="F20" s="271">
        <f t="shared" si="0"/>
        <v>2578158</v>
      </c>
    </row>
    <row r="21" spans="1:6">
      <c r="A21" s="266" t="s">
        <v>2143</v>
      </c>
      <c r="B21" s="267">
        <v>2005</v>
      </c>
      <c r="C21" s="268" t="s">
        <v>9</v>
      </c>
      <c r="D21" s="269">
        <v>12</v>
      </c>
      <c r="E21" s="270">
        <v>88453</v>
      </c>
      <c r="F21" s="271">
        <f t="shared" si="0"/>
        <v>1061436</v>
      </c>
    </row>
    <row r="22" spans="1:6">
      <c r="A22" s="266" t="s">
        <v>2144</v>
      </c>
      <c r="B22" s="267">
        <v>2005</v>
      </c>
      <c r="C22" s="268" t="s">
        <v>9</v>
      </c>
      <c r="D22" s="269">
        <v>1</v>
      </c>
      <c r="E22" s="270">
        <v>409488</v>
      </c>
      <c r="F22" s="271">
        <f t="shared" si="0"/>
        <v>409488</v>
      </c>
    </row>
    <row r="23" spans="1:6" ht="25.5">
      <c r="A23" s="266" t="s">
        <v>2145</v>
      </c>
      <c r="B23" s="267">
        <v>2005</v>
      </c>
      <c r="C23" s="268" t="s">
        <v>9</v>
      </c>
      <c r="D23" s="269">
        <v>1</v>
      </c>
      <c r="E23" s="270">
        <v>1736732</v>
      </c>
      <c r="F23" s="271">
        <f t="shared" si="0"/>
        <v>1736732</v>
      </c>
    </row>
    <row r="24" spans="1:6">
      <c r="A24" s="266" t="s">
        <v>2146</v>
      </c>
      <c r="B24" s="267">
        <v>2005</v>
      </c>
      <c r="C24" s="268" t="s">
        <v>9</v>
      </c>
      <c r="D24" s="269">
        <v>1</v>
      </c>
      <c r="E24" s="270">
        <v>633762</v>
      </c>
      <c r="F24" s="271">
        <f t="shared" si="0"/>
        <v>633762</v>
      </c>
    </row>
    <row r="25" spans="1:6" ht="25.5">
      <c r="A25" s="266" t="s">
        <v>2147</v>
      </c>
      <c r="B25" s="267">
        <v>2005</v>
      </c>
      <c r="C25" s="268" t="s">
        <v>9</v>
      </c>
      <c r="D25" s="269">
        <v>2</v>
      </c>
      <c r="E25" s="270">
        <v>289156</v>
      </c>
      <c r="F25" s="271">
        <f t="shared" si="0"/>
        <v>578312</v>
      </c>
    </row>
    <row r="26" spans="1:6" ht="25.5">
      <c r="A26" s="266" t="s">
        <v>2148</v>
      </c>
      <c r="B26" s="267">
        <v>2009</v>
      </c>
      <c r="C26" s="268" t="s">
        <v>9</v>
      </c>
      <c r="D26" s="269">
        <v>2</v>
      </c>
      <c r="E26" s="270">
        <v>46273.2</v>
      </c>
      <c r="F26" s="271">
        <f t="shared" si="0"/>
        <v>92546.4</v>
      </c>
    </row>
    <row r="27" spans="1:6" ht="25.5">
      <c r="A27" s="266" t="s">
        <v>2149</v>
      </c>
      <c r="B27" s="267">
        <v>2005</v>
      </c>
      <c r="C27" s="268" t="s">
        <v>9</v>
      </c>
      <c r="D27" s="269">
        <v>4</v>
      </c>
      <c r="E27" s="270">
        <v>112979.5</v>
      </c>
      <c r="F27" s="271">
        <f t="shared" si="0"/>
        <v>451918</v>
      </c>
    </row>
    <row r="28" spans="1:6" ht="51">
      <c r="A28" s="266" t="s">
        <v>2150</v>
      </c>
      <c r="B28" s="267">
        <v>2005</v>
      </c>
      <c r="C28" s="268" t="s">
        <v>9</v>
      </c>
      <c r="D28" s="269">
        <v>3</v>
      </c>
      <c r="E28" s="270">
        <v>249500</v>
      </c>
      <c r="F28" s="271">
        <f t="shared" si="0"/>
        <v>748500</v>
      </c>
    </row>
    <row r="29" spans="1:6">
      <c r="A29" s="266" t="s">
        <v>2151</v>
      </c>
      <c r="B29" s="267">
        <v>2008</v>
      </c>
      <c r="C29" s="268" t="s">
        <v>9</v>
      </c>
      <c r="D29" s="269">
        <v>3</v>
      </c>
      <c r="E29" s="270">
        <v>110000</v>
      </c>
      <c r="F29" s="271">
        <f t="shared" si="0"/>
        <v>330000</v>
      </c>
    </row>
    <row r="30" spans="1:6">
      <c r="A30" s="266" t="s">
        <v>2152</v>
      </c>
      <c r="B30" s="267">
        <v>2005</v>
      </c>
      <c r="C30" s="268" t="s">
        <v>9</v>
      </c>
      <c r="D30" s="269">
        <v>3</v>
      </c>
      <c r="E30" s="270">
        <v>170200</v>
      </c>
      <c r="F30" s="271">
        <f t="shared" si="0"/>
        <v>510600</v>
      </c>
    </row>
    <row r="31" spans="1:6">
      <c r="A31" s="266" t="s">
        <v>2153</v>
      </c>
      <c r="B31" s="267">
        <v>2005</v>
      </c>
      <c r="C31" s="268" t="s">
        <v>9</v>
      </c>
      <c r="D31" s="269">
        <v>3</v>
      </c>
      <c r="E31" s="270">
        <v>92000</v>
      </c>
      <c r="F31" s="271">
        <f t="shared" si="0"/>
        <v>276000</v>
      </c>
    </row>
    <row r="32" spans="1:6" ht="25.5">
      <c r="A32" s="266" t="s">
        <v>2154</v>
      </c>
      <c r="B32" s="267">
        <v>2005</v>
      </c>
      <c r="C32" s="268" t="s">
        <v>9</v>
      </c>
      <c r="D32" s="269">
        <v>3</v>
      </c>
      <c r="E32" s="270">
        <v>29900</v>
      </c>
      <c r="F32" s="271">
        <f t="shared" si="0"/>
        <v>89700</v>
      </c>
    </row>
    <row r="33" spans="1:6">
      <c r="A33" s="266" t="s">
        <v>2155</v>
      </c>
      <c r="B33" s="267">
        <v>2005</v>
      </c>
      <c r="C33" s="268" t="s">
        <v>9</v>
      </c>
      <c r="D33" s="269">
        <v>2</v>
      </c>
      <c r="E33" s="270">
        <v>37300</v>
      </c>
      <c r="F33" s="271">
        <f t="shared" si="0"/>
        <v>74600</v>
      </c>
    </row>
    <row r="34" spans="1:6">
      <c r="A34" s="266" t="s">
        <v>2156</v>
      </c>
      <c r="B34" s="267">
        <v>2006</v>
      </c>
      <c r="C34" s="268" t="s">
        <v>9</v>
      </c>
      <c r="D34" s="269">
        <v>11</v>
      </c>
      <c r="E34" s="270">
        <v>271869.27272727271</v>
      </c>
      <c r="F34" s="271">
        <f t="shared" si="0"/>
        <v>2990562</v>
      </c>
    </row>
    <row r="35" spans="1:6" ht="25.5">
      <c r="A35" s="266" t="s">
        <v>2157</v>
      </c>
      <c r="B35" s="267">
        <v>2006</v>
      </c>
      <c r="C35" s="268" t="s">
        <v>9</v>
      </c>
      <c r="D35" s="269">
        <v>11</v>
      </c>
      <c r="E35" s="270">
        <v>127488</v>
      </c>
      <c r="F35" s="271">
        <f t="shared" si="0"/>
        <v>1402368</v>
      </c>
    </row>
    <row r="36" spans="1:6">
      <c r="A36" s="266" t="s">
        <v>2158</v>
      </c>
      <c r="B36" s="267">
        <v>2006</v>
      </c>
      <c r="C36" s="268" t="s">
        <v>9</v>
      </c>
      <c r="D36" s="269">
        <v>11</v>
      </c>
      <c r="E36" s="270">
        <v>129024</v>
      </c>
      <c r="F36" s="271">
        <f t="shared" si="0"/>
        <v>1419264</v>
      </c>
    </row>
    <row r="37" spans="1:6" ht="25.5">
      <c r="A37" s="266" t="s">
        <v>2159</v>
      </c>
      <c r="B37" s="267">
        <v>2006</v>
      </c>
      <c r="C37" s="268" t="s">
        <v>9</v>
      </c>
      <c r="D37" s="269">
        <v>11</v>
      </c>
      <c r="E37" s="270">
        <v>30427.454545454544</v>
      </c>
      <c r="F37" s="271">
        <f t="shared" si="0"/>
        <v>334702</v>
      </c>
    </row>
    <row r="38" spans="1:6" ht="25.5">
      <c r="A38" s="266" t="s">
        <v>2160</v>
      </c>
      <c r="B38" s="267">
        <v>2006</v>
      </c>
      <c r="C38" s="268" t="s">
        <v>9</v>
      </c>
      <c r="D38" s="269">
        <v>11</v>
      </c>
      <c r="E38" s="270">
        <v>634828.72727272729</v>
      </c>
      <c r="F38" s="271">
        <f t="shared" si="0"/>
        <v>6983116</v>
      </c>
    </row>
    <row r="39" spans="1:6" ht="25.5">
      <c r="A39" s="266" t="s">
        <v>2161</v>
      </c>
      <c r="B39" s="267">
        <v>2009</v>
      </c>
      <c r="C39" s="268" t="s">
        <v>9</v>
      </c>
      <c r="D39" s="269">
        <v>2</v>
      </c>
      <c r="E39" s="270">
        <v>449235.65</v>
      </c>
      <c r="F39" s="271">
        <f t="shared" si="0"/>
        <v>898471.3</v>
      </c>
    </row>
    <row r="40" spans="1:6">
      <c r="A40" s="266" t="s">
        <v>2162</v>
      </c>
      <c r="B40" s="267">
        <v>2009</v>
      </c>
      <c r="C40" s="268" t="s">
        <v>9</v>
      </c>
      <c r="D40" s="269">
        <v>2</v>
      </c>
      <c r="E40" s="270">
        <v>1262404</v>
      </c>
      <c r="F40" s="271">
        <f t="shared" si="0"/>
        <v>2524808</v>
      </c>
    </row>
    <row r="41" spans="1:6" ht="25.5">
      <c r="A41" s="266" t="s">
        <v>2163</v>
      </c>
      <c r="B41" s="267">
        <v>2005</v>
      </c>
      <c r="C41" s="268" t="s">
        <v>9</v>
      </c>
      <c r="D41" s="269">
        <v>10</v>
      </c>
      <c r="E41" s="270">
        <v>548678</v>
      </c>
      <c r="F41" s="271">
        <f t="shared" si="0"/>
        <v>5486780</v>
      </c>
    </row>
    <row r="42" spans="1:6">
      <c r="A42" s="266" t="s">
        <v>2164</v>
      </c>
      <c r="B42" s="267">
        <v>2007</v>
      </c>
      <c r="C42" s="268" t="s">
        <v>9</v>
      </c>
      <c r="D42" s="270">
        <v>1</v>
      </c>
      <c r="E42" s="270">
        <v>60750</v>
      </c>
      <c r="F42" s="271">
        <f t="shared" si="0"/>
        <v>60750</v>
      </c>
    </row>
    <row r="43" spans="1:6">
      <c r="A43" s="266" t="s">
        <v>2165</v>
      </c>
      <c r="B43" s="267">
        <v>2007</v>
      </c>
      <c r="C43" s="268" t="s">
        <v>9</v>
      </c>
      <c r="D43" s="269">
        <v>1</v>
      </c>
      <c r="E43" s="270">
        <v>109650</v>
      </c>
      <c r="F43" s="271">
        <f t="shared" si="0"/>
        <v>109650</v>
      </c>
    </row>
    <row r="44" spans="1:6">
      <c r="A44" s="266" t="s">
        <v>2166</v>
      </c>
      <c r="B44" s="267">
        <v>2009</v>
      </c>
      <c r="C44" s="268" t="s">
        <v>9</v>
      </c>
      <c r="D44" s="269">
        <v>2</v>
      </c>
      <c r="E44" s="270">
        <v>80592.5</v>
      </c>
      <c r="F44" s="271">
        <f t="shared" si="0"/>
        <v>161185</v>
      </c>
    </row>
    <row r="45" spans="1:6">
      <c r="A45" s="266" t="s">
        <v>2167</v>
      </c>
      <c r="B45" s="267">
        <v>2007</v>
      </c>
      <c r="C45" s="268" t="s">
        <v>9</v>
      </c>
      <c r="D45" s="269">
        <v>1</v>
      </c>
      <c r="E45" s="270">
        <v>125400</v>
      </c>
      <c r="F45" s="271">
        <f t="shared" si="0"/>
        <v>125400</v>
      </c>
    </row>
    <row r="46" spans="1:6">
      <c r="A46" s="266" t="s">
        <v>2168</v>
      </c>
      <c r="B46" s="267">
        <v>2007</v>
      </c>
      <c r="C46" s="268" t="s">
        <v>9</v>
      </c>
      <c r="D46" s="269">
        <v>1</v>
      </c>
      <c r="E46" s="270">
        <v>36800</v>
      </c>
      <c r="F46" s="271">
        <f t="shared" si="0"/>
        <v>36800</v>
      </c>
    </row>
    <row r="47" spans="1:6">
      <c r="A47" s="266" t="s">
        <v>2169</v>
      </c>
      <c r="B47" s="267">
        <v>2007</v>
      </c>
      <c r="C47" s="268" t="s">
        <v>9</v>
      </c>
      <c r="D47" s="269">
        <v>1</v>
      </c>
      <c r="E47" s="270">
        <v>651700</v>
      </c>
      <c r="F47" s="271">
        <f t="shared" si="0"/>
        <v>651700</v>
      </c>
    </row>
    <row r="48" spans="1:6" ht="51">
      <c r="A48" s="266" t="s">
        <v>2170</v>
      </c>
      <c r="B48" s="267">
        <v>2006</v>
      </c>
      <c r="C48" s="268" t="s">
        <v>9</v>
      </c>
      <c r="D48" s="269">
        <v>2</v>
      </c>
      <c r="E48" s="270">
        <v>255000</v>
      </c>
      <c r="F48" s="271">
        <f t="shared" si="0"/>
        <v>510000</v>
      </c>
    </row>
    <row r="49" spans="1:6">
      <c r="A49" s="266" t="s">
        <v>2171</v>
      </c>
      <c r="B49" s="267">
        <v>2006</v>
      </c>
      <c r="C49" s="268" t="s">
        <v>9</v>
      </c>
      <c r="D49" s="269">
        <v>2</v>
      </c>
      <c r="E49" s="270">
        <v>141600</v>
      </c>
      <c r="F49" s="271">
        <f t="shared" si="0"/>
        <v>283200</v>
      </c>
    </row>
    <row r="50" spans="1:6" ht="25.5">
      <c r="A50" s="266" t="s">
        <v>2172</v>
      </c>
      <c r="B50" s="267">
        <v>2006</v>
      </c>
      <c r="C50" s="268" t="s">
        <v>9</v>
      </c>
      <c r="D50" s="269">
        <v>2</v>
      </c>
      <c r="E50" s="270">
        <v>24100</v>
      </c>
      <c r="F50" s="271">
        <f t="shared" si="0"/>
        <v>48200</v>
      </c>
    </row>
    <row r="51" spans="1:6">
      <c r="A51" s="266" t="s">
        <v>2173</v>
      </c>
      <c r="B51" s="267">
        <v>2006</v>
      </c>
      <c r="C51" s="268" t="s">
        <v>9</v>
      </c>
      <c r="D51" s="269">
        <v>2</v>
      </c>
      <c r="E51" s="270">
        <v>73000</v>
      </c>
      <c r="F51" s="271">
        <f t="shared" si="0"/>
        <v>146000</v>
      </c>
    </row>
    <row r="52" spans="1:6">
      <c r="A52" s="266" t="s">
        <v>2174</v>
      </c>
      <c r="B52" s="267">
        <v>2006</v>
      </c>
      <c r="C52" s="268" t="s">
        <v>9</v>
      </c>
      <c r="D52" s="269">
        <v>1</v>
      </c>
      <c r="E52" s="270">
        <v>635400</v>
      </c>
      <c r="F52" s="271">
        <f t="shared" si="0"/>
        <v>635400</v>
      </c>
    </row>
    <row r="53" spans="1:6" ht="51">
      <c r="A53" s="266" t="s">
        <v>2175</v>
      </c>
      <c r="B53" s="267">
        <v>2007</v>
      </c>
      <c r="C53" s="268" t="s">
        <v>9</v>
      </c>
      <c r="D53" s="269">
        <v>1</v>
      </c>
      <c r="E53" s="270">
        <v>259100</v>
      </c>
      <c r="F53" s="271">
        <f t="shared" si="0"/>
        <v>259100</v>
      </c>
    </row>
    <row r="54" spans="1:6" ht="51">
      <c r="A54" s="266" t="s">
        <v>2176</v>
      </c>
      <c r="B54" s="267">
        <v>2007</v>
      </c>
      <c r="C54" s="268" t="s">
        <v>9</v>
      </c>
      <c r="D54" s="269">
        <v>9</v>
      </c>
      <c r="E54" s="270">
        <v>248600</v>
      </c>
      <c r="F54" s="271">
        <f t="shared" si="0"/>
        <v>2237400</v>
      </c>
    </row>
    <row r="55" spans="1:6">
      <c r="A55" s="266" t="s">
        <v>2177</v>
      </c>
      <c r="B55" s="267">
        <v>2007</v>
      </c>
      <c r="C55" s="268" t="s">
        <v>9</v>
      </c>
      <c r="D55" s="269">
        <v>9</v>
      </c>
      <c r="E55" s="270">
        <v>117000</v>
      </c>
      <c r="F55" s="271">
        <f t="shared" si="0"/>
        <v>1053000</v>
      </c>
    </row>
    <row r="56" spans="1:6">
      <c r="A56" s="266" t="s">
        <v>2178</v>
      </c>
      <c r="B56" s="267">
        <v>2007</v>
      </c>
      <c r="C56" s="268" t="s">
        <v>9</v>
      </c>
      <c r="D56" s="269">
        <v>3</v>
      </c>
      <c r="E56" s="270">
        <v>76000</v>
      </c>
      <c r="F56" s="271">
        <f t="shared" si="0"/>
        <v>228000</v>
      </c>
    </row>
    <row r="57" spans="1:6">
      <c r="A57" s="266" t="s">
        <v>2179</v>
      </c>
      <c r="B57" s="267">
        <v>2007</v>
      </c>
      <c r="C57" s="268" t="s">
        <v>9</v>
      </c>
      <c r="D57" s="269">
        <v>1</v>
      </c>
      <c r="E57" s="270">
        <v>58900</v>
      </c>
      <c r="F57" s="271">
        <f t="shared" si="0"/>
        <v>58900</v>
      </c>
    </row>
    <row r="58" spans="1:6">
      <c r="A58" s="266" t="s">
        <v>2180</v>
      </c>
      <c r="B58" s="267">
        <v>2007</v>
      </c>
      <c r="C58" s="268" t="s">
        <v>9</v>
      </c>
      <c r="D58" s="269">
        <v>8</v>
      </c>
      <c r="E58" s="270">
        <v>76000</v>
      </c>
      <c r="F58" s="271">
        <f t="shared" si="0"/>
        <v>608000</v>
      </c>
    </row>
    <row r="59" spans="1:6">
      <c r="A59" s="266" t="s">
        <v>2181</v>
      </c>
      <c r="B59" s="267">
        <v>2006</v>
      </c>
      <c r="C59" s="268" t="s">
        <v>9</v>
      </c>
      <c r="D59" s="269">
        <v>2</v>
      </c>
      <c r="E59" s="270">
        <v>77500</v>
      </c>
      <c r="F59" s="271">
        <f t="shared" si="0"/>
        <v>155000</v>
      </c>
    </row>
    <row r="60" spans="1:6" ht="63.75">
      <c r="A60" s="266" t="s">
        <v>2182</v>
      </c>
      <c r="B60" s="267">
        <v>2008</v>
      </c>
      <c r="C60" s="268" t="s">
        <v>9</v>
      </c>
      <c r="D60" s="269">
        <v>3</v>
      </c>
      <c r="E60" s="270">
        <v>267300</v>
      </c>
      <c r="F60" s="271">
        <f t="shared" si="0"/>
        <v>801900</v>
      </c>
    </row>
    <row r="61" spans="1:6">
      <c r="A61" s="266" t="s">
        <v>2183</v>
      </c>
      <c r="B61" s="267">
        <v>2008</v>
      </c>
      <c r="C61" s="268" t="s">
        <v>9</v>
      </c>
      <c r="D61" s="269">
        <v>3</v>
      </c>
      <c r="E61" s="270">
        <v>100800</v>
      </c>
      <c r="F61" s="271">
        <f t="shared" si="0"/>
        <v>302400</v>
      </c>
    </row>
    <row r="62" spans="1:6">
      <c r="A62" s="266" t="s">
        <v>2184</v>
      </c>
      <c r="B62" s="267">
        <v>2008</v>
      </c>
      <c r="C62" s="268" t="s">
        <v>9</v>
      </c>
      <c r="D62" s="269">
        <v>2</v>
      </c>
      <c r="E62" s="270">
        <v>72500</v>
      </c>
      <c r="F62" s="271">
        <f t="shared" si="0"/>
        <v>145000</v>
      </c>
    </row>
    <row r="63" spans="1:6">
      <c r="A63" s="266" t="s">
        <v>2185</v>
      </c>
      <c r="B63" s="267">
        <v>2008</v>
      </c>
      <c r="C63" s="268" t="s">
        <v>9</v>
      </c>
      <c r="D63" s="269">
        <v>2</v>
      </c>
      <c r="E63" s="270">
        <v>44300</v>
      </c>
      <c r="F63" s="271">
        <f t="shared" si="0"/>
        <v>88600</v>
      </c>
    </row>
    <row r="64" spans="1:6">
      <c r="A64" s="266" t="s">
        <v>2186</v>
      </c>
      <c r="B64" s="267">
        <v>2008</v>
      </c>
      <c r="C64" s="268" t="s">
        <v>9</v>
      </c>
      <c r="D64" s="269">
        <v>1</v>
      </c>
      <c r="E64" s="270">
        <v>456800</v>
      </c>
      <c r="F64" s="271">
        <f t="shared" si="0"/>
        <v>456800</v>
      </c>
    </row>
    <row r="65" spans="1:6" ht="25.5">
      <c r="A65" s="266" t="s">
        <v>2187</v>
      </c>
      <c r="B65" s="267">
        <v>2008</v>
      </c>
      <c r="C65" s="268" t="s">
        <v>9</v>
      </c>
      <c r="D65" s="269">
        <v>1</v>
      </c>
      <c r="E65" s="270">
        <v>93600</v>
      </c>
      <c r="F65" s="271">
        <f t="shared" si="0"/>
        <v>93600</v>
      </c>
    </row>
    <row r="66" spans="1:6">
      <c r="A66" s="266" t="s">
        <v>2188</v>
      </c>
      <c r="B66" s="267">
        <v>2008</v>
      </c>
      <c r="C66" s="268" t="s">
        <v>9</v>
      </c>
      <c r="D66" s="269">
        <v>9</v>
      </c>
      <c r="E66" s="270">
        <v>29781</v>
      </c>
      <c r="F66" s="271">
        <f t="shared" si="0"/>
        <v>268029</v>
      </c>
    </row>
    <row r="67" spans="1:6" ht="25.5">
      <c r="A67" s="266" t="s">
        <v>2189</v>
      </c>
      <c r="B67" s="267">
        <v>2008</v>
      </c>
      <c r="C67" s="268" t="s">
        <v>9</v>
      </c>
      <c r="D67" s="269">
        <v>9</v>
      </c>
      <c r="E67" s="270">
        <v>404685</v>
      </c>
      <c r="F67" s="271">
        <f t="shared" si="0"/>
        <v>3642165</v>
      </c>
    </row>
    <row r="68" spans="1:6">
      <c r="A68" s="266" t="s">
        <v>2190</v>
      </c>
      <c r="B68" s="267">
        <v>2008</v>
      </c>
      <c r="C68" s="268" t="s">
        <v>9</v>
      </c>
      <c r="D68" s="269">
        <v>9</v>
      </c>
      <c r="E68" s="270">
        <v>103662</v>
      </c>
      <c r="F68" s="271">
        <f t="shared" si="0"/>
        <v>932958</v>
      </c>
    </row>
    <row r="69" spans="1:6">
      <c r="A69" s="266" t="s">
        <v>2191</v>
      </c>
      <c r="B69" s="267">
        <v>2008</v>
      </c>
      <c r="C69" s="268" t="s">
        <v>9</v>
      </c>
      <c r="D69" s="269">
        <v>5</v>
      </c>
      <c r="E69" s="270">
        <v>105506</v>
      </c>
      <c r="F69" s="271">
        <f t="shared" si="0"/>
        <v>527530</v>
      </c>
    </row>
    <row r="70" spans="1:6">
      <c r="A70" s="266" t="s">
        <v>2192</v>
      </c>
      <c r="B70" s="267">
        <v>2008</v>
      </c>
      <c r="C70" s="268" t="s">
        <v>9</v>
      </c>
      <c r="D70" s="269">
        <v>1</v>
      </c>
      <c r="E70" s="270">
        <v>58000</v>
      </c>
      <c r="F70" s="271">
        <f t="shared" ref="F70:F131" si="1">+E70*D70</f>
        <v>58000</v>
      </c>
    </row>
    <row r="71" spans="1:6">
      <c r="A71" s="266" t="s">
        <v>2193</v>
      </c>
      <c r="B71" s="267">
        <v>2008</v>
      </c>
      <c r="C71" s="268" t="s">
        <v>9</v>
      </c>
      <c r="D71" s="269">
        <v>2</v>
      </c>
      <c r="E71" s="270">
        <v>100800</v>
      </c>
      <c r="F71" s="271">
        <f t="shared" si="1"/>
        <v>201600</v>
      </c>
    </row>
    <row r="72" spans="1:6">
      <c r="A72" s="266" t="s">
        <v>2190</v>
      </c>
      <c r="B72" s="267">
        <v>2008</v>
      </c>
      <c r="C72" s="268" t="s">
        <v>9</v>
      </c>
      <c r="D72" s="269">
        <v>1</v>
      </c>
      <c r="E72" s="270">
        <v>103662</v>
      </c>
      <c r="F72" s="271">
        <f t="shared" si="1"/>
        <v>103662</v>
      </c>
    </row>
    <row r="73" spans="1:6">
      <c r="A73" s="266" t="s">
        <v>2194</v>
      </c>
      <c r="B73" s="267">
        <v>2008</v>
      </c>
      <c r="C73" s="268" t="s">
        <v>9</v>
      </c>
      <c r="D73" s="269">
        <v>1</v>
      </c>
      <c r="E73" s="270">
        <v>404685</v>
      </c>
      <c r="F73" s="271">
        <f t="shared" si="1"/>
        <v>404685</v>
      </c>
    </row>
    <row r="74" spans="1:6">
      <c r="A74" s="266" t="s">
        <v>2195</v>
      </c>
      <c r="B74" s="267">
        <v>2008</v>
      </c>
      <c r="C74" s="268" t="s">
        <v>9</v>
      </c>
      <c r="D74" s="269">
        <v>2</v>
      </c>
      <c r="E74" s="270">
        <v>267300</v>
      </c>
      <c r="F74" s="271">
        <f t="shared" si="1"/>
        <v>534600</v>
      </c>
    </row>
    <row r="75" spans="1:6">
      <c r="A75" s="266" t="s">
        <v>2196</v>
      </c>
      <c r="B75" s="267">
        <v>2008</v>
      </c>
      <c r="C75" s="268" t="s">
        <v>9</v>
      </c>
      <c r="D75" s="269">
        <v>1</v>
      </c>
      <c r="E75" s="270">
        <v>105506</v>
      </c>
      <c r="F75" s="271">
        <f t="shared" si="1"/>
        <v>105506</v>
      </c>
    </row>
    <row r="76" spans="1:6">
      <c r="A76" s="266" t="s">
        <v>772</v>
      </c>
      <c r="B76" s="267">
        <v>2008</v>
      </c>
      <c r="C76" s="268" t="s">
        <v>9</v>
      </c>
      <c r="D76" s="269">
        <v>1</v>
      </c>
      <c r="E76" s="270">
        <v>50100</v>
      </c>
      <c r="F76" s="271">
        <f t="shared" si="1"/>
        <v>50100</v>
      </c>
    </row>
    <row r="77" spans="1:6">
      <c r="A77" s="266" t="s">
        <v>2188</v>
      </c>
      <c r="B77" s="267">
        <v>2008</v>
      </c>
      <c r="C77" s="268" t="s">
        <v>9</v>
      </c>
      <c r="D77" s="269">
        <v>2</v>
      </c>
      <c r="E77" s="270">
        <v>29781</v>
      </c>
      <c r="F77" s="271">
        <f t="shared" si="1"/>
        <v>59562</v>
      </c>
    </row>
    <row r="78" spans="1:6">
      <c r="A78" s="266" t="s">
        <v>2195</v>
      </c>
      <c r="B78" s="267">
        <v>2008</v>
      </c>
      <c r="C78" s="268" t="s">
        <v>9</v>
      </c>
      <c r="D78" s="269">
        <v>2</v>
      </c>
      <c r="E78" s="270">
        <v>267300</v>
      </c>
      <c r="F78" s="271">
        <f t="shared" si="1"/>
        <v>534600</v>
      </c>
    </row>
    <row r="79" spans="1:6">
      <c r="A79" s="266" t="s">
        <v>2193</v>
      </c>
      <c r="B79" s="267">
        <v>2008</v>
      </c>
      <c r="C79" s="268" t="s">
        <v>9</v>
      </c>
      <c r="D79" s="269">
        <v>2</v>
      </c>
      <c r="E79" s="270">
        <v>100800</v>
      </c>
      <c r="F79" s="271">
        <f t="shared" si="1"/>
        <v>201600</v>
      </c>
    </row>
    <row r="80" spans="1:6">
      <c r="A80" s="266" t="s">
        <v>772</v>
      </c>
      <c r="B80" s="267">
        <v>2008</v>
      </c>
      <c r="C80" s="268" t="s">
        <v>9</v>
      </c>
      <c r="D80" s="269">
        <v>1</v>
      </c>
      <c r="E80" s="270">
        <v>50100</v>
      </c>
      <c r="F80" s="271">
        <f t="shared" si="1"/>
        <v>50100</v>
      </c>
    </row>
    <row r="81" spans="1:6">
      <c r="A81" s="266" t="s">
        <v>2194</v>
      </c>
      <c r="B81" s="267">
        <v>2008</v>
      </c>
      <c r="C81" s="268" t="s">
        <v>9</v>
      </c>
      <c r="D81" s="269">
        <v>1</v>
      </c>
      <c r="E81" s="270">
        <v>404685</v>
      </c>
      <c r="F81" s="271">
        <f t="shared" si="1"/>
        <v>404685</v>
      </c>
    </row>
    <row r="82" spans="1:6">
      <c r="A82" s="266" t="s">
        <v>2197</v>
      </c>
      <c r="B82" s="267">
        <v>2008</v>
      </c>
      <c r="C82" s="268" t="s">
        <v>9</v>
      </c>
      <c r="D82" s="269">
        <v>1</v>
      </c>
      <c r="E82" s="270">
        <v>103662</v>
      </c>
      <c r="F82" s="271">
        <f t="shared" si="1"/>
        <v>103662</v>
      </c>
    </row>
    <row r="83" spans="1:6" ht="25.5">
      <c r="A83" s="266" t="s">
        <v>2198</v>
      </c>
      <c r="B83" s="267">
        <v>2006</v>
      </c>
      <c r="C83" s="268" t="s">
        <v>9</v>
      </c>
      <c r="D83" s="269">
        <v>1</v>
      </c>
      <c r="E83" s="270">
        <v>0</v>
      </c>
      <c r="F83" s="271">
        <f t="shared" si="1"/>
        <v>0</v>
      </c>
    </row>
    <row r="84" spans="1:6">
      <c r="A84" s="266" t="s">
        <v>2196</v>
      </c>
      <c r="B84" s="267">
        <v>2008</v>
      </c>
      <c r="C84" s="268" t="s">
        <v>9</v>
      </c>
      <c r="D84" s="269">
        <v>1</v>
      </c>
      <c r="E84" s="270">
        <v>105506</v>
      </c>
      <c r="F84" s="271">
        <f t="shared" si="1"/>
        <v>105506</v>
      </c>
    </row>
    <row r="85" spans="1:6">
      <c r="A85" s="266" t="s">
        <v>2188</v>
      </c>
      <c r="B85" s="267">
        <v>2008</v>
      </c>
      <c r="C85" s="268" t="s">
        <v>9</v>
      </c>
      <c r="D85" s="269">
        <v>1</v>
      </c>
      <c r="E85" s="270">
        <v>29781</v>
      </c>
      <c r="F85" s="271">
        <f t="shared" si="1"/>
        <v>29781</v>
      </c>
    </row>
    <row r="86" spans="1:6">
      <c r="A86" s="266" t="s">
        <v>2199</v>
      </c>
      <c r="B86" s="267">
        <v>2007</v>
      </c>
      <c r="C86" s="268" t="s">
        <v>9</v>
      </c>
      <c r="D86" s="269">
        <v>1</v>
      </c>
      <c r="E86" s="270">
        <v>547261</v>
      </c>
      <c r="F86" s="271">
        <f t="shared" si="1"/>
        <v>547261</v>
      </c>
    </row>
    <row r="87" spans="1:6">
      <c r="A87" s="266" t="s">
        <v>2200</v>
      </c>
      <c r="B87" s="267">
        <v>2007</v>
      </c>
      <c r="C87" s="268" t="s">
        <v>9</v>
      </c>
      <c r="D87" s="269">
        <v>1</v>
      </c>
      <c r="E87" s="270">
        <v>116886</v>
      </c>
      <c r="F87" s="271">
        <f t="shared" si="1"/>
        <v>116886</v>
      </c>
    </row>
    <row r="88" spans="1:6">
      <c r="A88" s="266" t="s">
        <v>2201</v>
      </c>
      <c r="B88" s="267">
        <v>2007</v>
      </c>
      <c r="C88" s="268" t="s">
        <v>9</v>
      </c>
      <c r="D88" s="269">
        <v>1</v>
      </c>
      <c r="E88" s="270">
        <v>88224</v>
      </c>
      <c r="F88" s="271">
        <f t="shared" si="1"/>
        <v>88224</v>
      </c>
    </row>
    <row r="89" spans="1:6">
      <c r="A89" s="266" t="s">
        <v>10</v>
      </c>
      <c r="B89" s="267">
        <v>2007</v>
      </c>
      <c r="C89" s="268" t="s">
        <v>9</v>
      </c>
      <c r="D89" s="269">
        <v>2</v>
      </c>
      <c r="E89" s="270">
        <v>241700</v>
      </c>
      <c r="F89" s="271">
        <f t="shared" si="1"/>
        <v>483400</v>
      </c>
    </row>
    <row r="90" spans="1:6">
      <c r="A90" s="266" t="s">
        <v>18</v>
      </c>
      <c r="B90" s="267">
        <v>2007</v>
      </c>
      <c r="C90" s="268" t="s">
        <v>9</v>
      </c>
      <c r="D90" s="269">
        <v>2</v>
      </c>
      <c r="E90" s="270">
        <v>112800</v>
      </c>
      <c r="F90" s="271">
        <f t="shared" si="1"/>
        <v>225600</v>
      </c>
    </row>
    <row r="91" spans="1:6">
      <c r="A91" s="266" t="s">
        <v>19</v>
      </c>
      <c r="B91" s="267">
        <v>2007</v>
      </c>
      <c r="C91" s="268" t="s">
        <v>9</v>
      </c>
      <c r="D91" s="269">
        <v>1</v>
      </c>
      <c r="E91" s="270">
        <v>58900</v>
      </c>
      <c r="F91" s="271">
        <f t="shared" si="1"/>
        <v>58900</v>
      </c>
    </row>
    <row r="92" spans="1:6">
      <c r="A92" s="266" t="s">
        <v>2202</v>
      </c>
      <c r="B92" s="267">
        <v>2009</v>
      </c>
      <c r="C92" s="268" t="s">
        <v>9</v>
      </c>
      <c r="D92" s="269">
        <v>1</v>
      </c>
      <c r="E92" s="270">
        <v>373000</v>
      </c>
      <c r="F92" s="271">
        <f t="shared" si="1"/>
        <v>373000</v>
      </c>
    </row>
    <row r="93" spans="1:6" ht="38.25">
      <c r="A93" s="266" t="s">
        <v>2203</v>
      </c>
      <c r="B93" s="267">
        <v>2010</v>
      </c>
      <c r="C93" s="268" t="s">
        <v>9</v>
      </c>
      <c r="D93" s="269">
        <v>1</v>
      </c>
      <c r="E93" s="270">
        <v>1297580</v>
      </c>
      <c r="F93" s="271">
        <f t="shared" si="1"/>
        <v>1297580</v>
      </c>
    </row>
    <row r="94" spans="1:6" ht="25.5">
      <c r="A94" s="266" t="s">
        <v>2204</v>
      </c>
      <c r="B94" s="267">
        <v>2010</v>
      </c>
      <c r="C94" s="268" t="s">
        <v>9</v>
      </c>
      <c r="D94" s="269">
        <v>1</v>
      </c>
      <c r="E94" s="270">
        <v>1297580</v>
      </c>
      <c r="F94" s="271">
        <f t="shared" si="1"/>
        <v>1297580</v>
      </c>
    </row>
    <row r="95" spans="1:6">
      <c r="A95" s="266" t="s">
        <v>2205</v>
      </c>
      <c r="B95" s="267">
        <v>2010</v>
      </c>
      <c r="C95" s="268" t="s">
        <v>9</v>
      </c>
      <c r="D95" s="269">
        <v>4</v>
      </c>
      <c r="E95" s="270">
        <v>80592.5</v>
      </c>
      <c r="F95" s="271">
        <f t="shared" si="1"/>
        <v>322370</v>
      </c>
    </row>
    <row r="96" spans="1:6" ht="25.5">
      <c r="A96" s="266" t="s">
        <v>2206</v>
      </c>
      <c r="B96" s="267">
        <v>2010</v>
      </c>
      <c r="C96" s="268" t="s">
        <v>9</v>
      </c>
      <c r="D96" s="269">
        <v>4</v>
      </c>
      <c r="E96" s="270">
        <v>46277.25</v>
      </c>
      <c r="F96" s="271">
        <f t="shared" si="1"/>
        <v>185109</v>
      </c>
    </row>
    <row r="97" spans="1:6" ht="25.5">
      <c r="A97" s="266" t="s">
        <v>2207</v>
      </c>
      <c r="B97" s="267">
        <v>2010</v>
      </c>
      <c r="C97" s="268" t="s">
        <v>9</v>
      </c>
      <c r="D97" s="269">
        <v>2</v>
      </c>
      <c r="E97" s="270">
        <v>53924.25</v>
      </c>
      <c r="F97" s="271">
        <f t="shared" si="1"/>
        <v>107848.5</v>
      </c>
    </row>
    <row r="98" spans="1:6" ht="25.5">
      <c r="A98" s="266" t="s">
        <v>2208</v>
      </c>
      <c r="B98" s="267">
        <v>2010</v>
      </c>
      <c r="C98" s="268" t="s">
        <v>9</v>
      </c>
      <c r="D98" s="269">
        <v>4</v>
      </c>
      <c r="E98" s="270">
        <v>449235.75</v>
      </c>
      <c r="F98" s="271">
        <f t="shared" si="1"/>
        <v>1796943</v>
      </c>
    </row>
    <row r="99" spans="1:6">
      <c r="A99" s="266" t="s">
        <v>2209</v>
      </c>
      <c r="B99" s="267">
        <v>2010</v>
      </c>
      <c r="C99" s="268" t="s">
        <v>9</v>
      </c>
      <c r="D99" s="268">
        <v>4</v>
      </c>
      <c r="E99" s="271">
        <v>50100</v>
      </c>
      <c r="F99" s="271">
        <f t="shared" si="1"/>
        <v>200400</v>
      </c>
    </row>
    <row r="100" spans="1:6" ht="63.75">
      <c r="A100" s="266" t="s">
        <v>2210</v>
      </c>
      <c r="B100" s="267">
        <v>2010</v>
      </c>
      <c r="C100" s="268" t="s">
        <v>9</v>
      </c>
      <c r="D100" s="268">
        <v>1</v>
      </c>
      <c r="E100" s="271">
        <v>3446251.1</v>
      </c>
      <c r="F100" s="271">
        <f t="shared" si="1"/>
        <v>3446251.1</v>
      </c>
    </row>
    <row r="101" spans="1:6" ht="25.5">
      <c r="A101" s="266" t="s">
        <v>2211</v>
      </c>
      <c r="B101" s="267">
        <v>2010</v>
      </c>
      <c r="C101" s="268" t="s">
        <v>9</v>
      </c>
      <c r="D101" s="268">
        <v>3</v>
      </c>
      <c r="E101" s="271">
        <v>450120</v>
      </c>
      <c r="F101" s="271">
        <f t="shared" si="1"/>
        <v>1350360</v>
      </c>
    </row>
    <row r="102" spans="1:6" ht="38.25">
      <c r="A102" s="266" t="s">
        <v>2212</v>
      </c>
      <c r="B102" s="267">
        <v>2010</v>
      </c>
      <c r="C102" s="268" t="s">
        <v>9</v>
      </c>
      <c r="D102" s="268">
        <v>1</v>
      </c>
      <c r="E102" s="271">
        <v>2892003.4</v>
      </c>
      <c r="F102" s="271">
        <f t="shared" si="1"/>
        <v>2892003.4</v>
      </c>
    </row>
    <row r="103" spans="1:6" ht="25.5">
      <c r="A103" s="266" t="s">
        <v>2213</v>
      </c>
      <c r="B103" s="267">
        <v>2010</v>
      </c>
      <c r="C103" s="268" t="s">
        <v>9</v>
      </c>
      <c r="D103" s="268">
        <v>12</v>
      </c>
      <c r="E103" s="271">
        <v>106000</v>
      </c>
      <c r="F103" s="271">
        <f t="shared" si="1"/>
        <v>1272000</v>
      </c>
    </row>
    <row r="104" spans="1:6">
      <c r="A104" s="266" t="s">
        <v>1620</v>
      </c>
      <c r="B104" s="267">
        <v>2010</v>
      </c>
      <c r="C104" s="268" t="s">
        <v>9</v>
      </c>
      <c r="D104" s="268">
        <v>6</v>
      </c>
      <c r="E104" s="271">
        <v>38760</v>
      </c>
      <c r="F104" s="271">
        <f t="shared" si="1"/>
        <v>232560</v>
      </c>
    </row>
    <row r="105" spans="1:6">
      <c r="A105" s="266" t="s">
        <v>447</v>
      </c>
      <c r="B105" s="267">
        <v>2010</v>
      </c>
      <c r="C105" s="268" t="s">
        <v>9</v>
      </c>
      <c r="D105" s="268">
        <v>6</v>
      </c>
      <c r="E105" s="271">
        <v>37560</v>
      </c>
      <c r="F105" s="271">
        <f t="shared" si="1"/>
        <v>225360</v>
      </c>
    </row>
    <row r="106" spans="1:6" ht="25.5">
      <c r="A106" s="266" t="s">
        <v>2214</v>
      </c>
      <c r="B106" s="267">
        <v>2005</v>
      </c>
      <c r="C106" s="268" t="s">
        <v>9</v>
      </c>
      <c r="D106" s="268">
        <v>1</v>
      </c>
      <c r="E106" s="271">
        <v>547261</v>
      </c>
      <c r="F106" s="271">
        <f t="shared" si="1"/>
        <v>547261</v>
      </c>
    </row>
    <row r="107" spans="1:6">
      <c r="A107" s="266" t="s">
        <v>2215</v>
      </c>
      <c r="B107" s="267">
        <v>2005</v>
      </c>
      <c r="C107" s="268" t="s">
        <v>9</v>
      </c>
      <c r="D107" s="268">
        <v>1</v>
      </c>
      <c r="E107" s="271">
        <v>116886</v>
      </c>
      <c r="F107" s="271">
        <f t="shared" si="1"/>
        <v>116886</v>
      </c>
    </row>
    <row r="108" spans="1:6">
      <c r="A108" s="266" t="s">
        <v>2216</v>
      </c>
      <c r="B108" s="267">
        <v>2005</v>
      </c>
      <c r="C108" s="268" t="s">
        <v>9</v>
      </c>
      <c r="D108" s="268">
        <v>1</v>
      </c>
      <c r="E108" s="271">
        <v>88224</v>
      </c>
      <c r="F108" s="271">
        <f t="shared" si="1"/>
        <v>88224</v>
      </c>
    </row>
    <row r="109" spans="1:6" ht="25.5">
      <c r="A109" s="266" t="s">
        <v>2217</v>
      </c>
      <c r="B109" s="267">
        <v>2010</v>
      </c>
      <c r="C109" s="268" t="s">
        <v>9</v>
      </c>
      <c r="D109" s="268">
        <v>6</v>
      </c>
      <c r="E109" s="271">
        <v>42240</v>
      </c>
      <c r="F109" s="271">
        <f t="shared" si="1"/>
        <v>253440</v>
      </c>
    </row>
    <row r="110" spans="1:6" ht="51">
      <c r="A110" s="266" t="s">
        <v>2218</v>
      </c>
      <c r="B110" s="267">
        <v>2010</v>
      </c>
      <c r="C110" s="268" t="s">
        <v>9</v>
      </c>
      <c r="D110" s="268">
        <v>1</v>
      </c>
      <c r="E110" s="271">
        <v>384000</v>
      </c>
      <c r="F110" s="271">
        <f t="shared" si="1"/>
        <v>384000</v>
      </c>
    </row>
    <row r="111" spans="1:6" ht="25.5">
      <c r="A111" s="266" t="s">
        <v>2219</v>
      </c>
      <c r="B111" s="267">
        <v>2011</v>
      </c>
      <c r="C111" s="268" t="s">
        <v>9</v>
      </c>
      <c r="D111" s="268">
        <v>9</v>
      </c>
      <c r="E111" s="271">
        <v>53880</v>
      </c>
      <c r="F111" s="271">
        <f t="shared" si="1"/>
        <v>484920</v>
      </c>
    </row>
    <row r="112" spans="1:6">
      <c r="A112" s="266" t="s">
        <v>783</v>
      </c>
      <c r="B112" s="267">
        <v>2011</v>
      </c>
      <c r="C112" s="268" t="s">
        <v>9</v>
      </c>
      <c r="D112" s="268">
        <v>1</v>
      </c>
      <c r="E112" s="271">
        <v>57384</v>
      </c>
      <c r="F112" s="271">
        <f t="shared" si="1"/>
        <v>57384</v>
      </c>
    </row>
    <row r="113" spans="1:6" ht="25.5">
      <c r="A113" s="266" t="s">
        <v>2220</v>
      </c>
      <c r="B113" s="267">
        <v>2012</v>
      </c>
      <c r="C113" s="268" t="s">
        <v>9</v>
      </c>
      <c r="D113" s="268">
        <v>1</v>
      </c>
      <c r="E113" s="271">
        <v>468360</v>
      </c>
      <c r="F113" s="271">
        <f t="shared" si="1"/>
        <v>468360</v>
      </c>
    </row>
    <row r="114" spans="1:6">
      <c r="A114" s="266" t="s">
        <v>2221</v>
      </c>
      <c r="B114" s="267">
        <v>2012</v>
      </c>
      <c r="C114" s="268" t="s">
        <v>9</v>
      </c>
      <c r="D114" s="268">
        <v>1</v>
      </c>
      <c r="E114" s="271">
        <v>80520</v>
      </c>
      <c r="F114" s="271">
        <f t="shared" si="1"/>
        <v>80520</v>
      </c>
    </row>
    <row r="115" spans="1:6" ht="25.5">
      <c r="A115" s="266" t="s">
        <v>2222</v>
      </c>
      <c r="B115" s="267">
        <v>2012</v>
      </c>
      <c r="C115" s="268" t="s">
        <v>9</v>
      </c>
      <c r="D115" s="268">
        <v>1</v>
      </c>
      <c r="E115" s="271">
        <v>37080</v>
      </c>
      <c r="F115" s="271">
        <f t="shared" si="1"/>
        <v>37080</v>
      </c>
    </row>
    <row r="116" spans="1:6">
      <c r="A116" s="266" t="s">
        <v>2223</v>
      </c>
      <c r="B116" s="267">
        <v>2012</v>
      </c>
      <c r="C116" s="268" t="s">
        <v>9</v>
      </c>
      <c r="D116" s="268">
        <v>1</v>
      </c>
      <c r="E116" s="271">
        <v>488760</v>
      </c>
      <c r="F116" s="271">
        <f t="shared" si="1"/>
        <v>488760</v>
      </c>
    </row>
    <row r="117" spans="1:6" ht="25.5">
      <c r="A117" s="266" t="s">
        <v>2224</v>
      </c>
      <c r="B117" s="267">
        <v>2015</v>
      </c>
      <c r="C117" s="268" t="s">
        <v>9</v>
      </c>
      <c r="D117" s="268">
        <v>2</v>
      </c>
      <c r="E117" s="271">
        <v>459000</v>
      </c>
      <c r="F117" s="271">
        <f t="shared" si="1"/>
        <v>918000</v>
      </c>
    </row>
    <row r="118" spans="1:6" ht="25.5">
      <c r="A118" s="266" t="s">
        <v>2225</v>
      </c>
      <c r="B118" s="267">
        <v>2015</v>
      </c>
      <c r="C118" s="268" t="s">
        <v>9</v>
      </c>
      <c r="D118" s="268">
        <v>8</v>
      </c>
      <c r="E118" s="271">
        <v>344615.375</v>
      </c>
      <c r="F118" s="271">
        <f t="shared" si="1"/>
        <v>2756923</v>
      </c>
    </row>
    <row r="119" spans="1:6">
      <c r="A119" s="266" t="s">
        <v>12</v>
      </c>
      <c r="B119" s="267">
        <v>2015</v>
      </c>
      <c r="C119" s="268" t="s">
        <v>9</v>
      </c>
      <c r="D119" s="268">
        <v>10</v>
      </c>
      <c r="E119" s="271">
        <v>59000</v>
      </c>
      <c r="F119" s="271">
        <f t="shared" si="1"/>
        <v>590000</v>
      </c>
    </row>
    <row r="120" spans="1:6">
      <c r="A120" s="266" t="s">
        <v>2226</v>
      </c>
      <c r="B120" s="267">
        <v>2013</v>
      </c>
      <c r="C120" s="268" t="s">
        <v>9</v>
      </c>
      <c r="D120" s="268">
        <v>1</v>
      </c>
      <c r="E120" s="271">
        <v>45550</v>
      </c>
      <c r="F120" s="271">
        <f t="shared" si="1"/>
        <v>45550</v>
      </c>
    </row>
    <row r="121" spans="1:6" ht="25.5">
      <c r="A121" s="266" t="s">
        <v>2227</v>
      </c>
      <c r="B121" s="267">
        <v>2015</v>
      </c>
      <c r="C121" s="268" t="s">
        <v>2228</v>
      </c>
      <c r="D121" s="268">
        <v>1</v>
      </c>
      <c r="E121" s="271">
        <v>2350000</v>
      </c>
      <c r="F121" s="271">
        <f t="shared" si="1"/>
        <v>2350000</v>
      </c>
    </row>
    <row r="122" spans="1:6" ht="25.5">
      <c r="A122" s="266" t="s">
        <v>2229</v>
      </c>
      <c r="B122" s="267">
        <v>2012</v>
      </c>
      <c r="C122" s="268" t="s">
        <v>9</v>
      </c>
      <c r="D122" s="268">
        <v>1</v>
      </c>
      <c r="E122" s="271">
        <v>1302660</v>
      </c>
      <c r="F122" s="271">
        <f t="shared" si="1"/>
        <v>1302660</v>
      </c>
    </row>
    <row r="123" spans="1:6">
      <c r="A123" s="266" t="s">
        <v>2230</v>
      </c>
      <c r="B123" s="267">
        <v>2010</v>
      </c>
      <c r="C123" s="268" t="s">
        <v>9</v>
      </c>
      <c r="D123" s="268">
        <v>10</v>
      </c>
      <c r="E123" s="271">
        <v>75480</v>
      </c>
      <c r="F123" s="271">
        <f t="shared" si="1"/>
        <v>754800</v>
      </c>
    </row>
    <row r="124" spans="1:6" ht="25.5">
      <c r="A124" s="266" t="s">
        <v>2231</v>
      </c>
      <c r="B124" s="267">
        <v>2016</v>
      </c>
      <c r="C124" s="268" t="s">
        <v>9</v>
      </c>
      <c r="D124" s="268">
        <v>2</v>
      </c>
      <c r="E124" s="271">
        <v>327327.59999999998</v>
      </c>
      <c r="F124" s="271">
        <f t="shared" si="1"/>
        <v>654655.19999999995</v>
      </c>
    </row>
    <row r="125" spans="1:6">
      <c r="A125" s="266" t="s">
        <v>2232</v>
      </c>
      <c r="B125" s="267">
        <v>2016</v>
      </c>
      <c r="C125" s="268" t="s">
        <v>9</v>
      </c>
      <c r="D125" s="268">
        <v>5</v>
      </c>
      <c r="E125" s="271">
        <v>28500</v>
      </c>
      <c r="F125" s="271">
        <f t="shared" si="1"/>
        <v>142500</v>
      </c>
    </row>
    <row r="126" spans="1:6" ht="25.5">
      <c r="A126" s="266" t="s">
        <v>2233</v>
      </c>
      <c r="B126" s="267">
        <v>2016</v>
      </c>
      <c r="C126" s="268" t="s">
        <v>9</v>
      </c>
      <c r="D126" s="268">
        <v>1</v>
      </c>
      <c r="E126" s="271">
        <v>149880</v>
      </c>
      <c r="F126" s="271">
        <f t="shared" si="1"/>
        <v>149880</v>
      </c>
    </row>
    <row r="127" spans="1:6" ht="114.75">
      <c r="A127" s="266" t="s">
        <v>2234</v>
      </c>
      <c r="B127" s="267">
        <v>2016</v>
      </c>
      <c r="C127" s="268" t="s">
        <v>2228</v>
      </c>
      <c r="D127" s="268">
        <v>3</v>
      </c>
      <c r="E127" s="271">
        <v>2339000</v>
      </c>
      <c r="F127" s="271">
        <f t="shared" si="1"/>
        <v>7017000</v>
      </c>
    </row>
    <row r="128" spans="1:6">
      <c r="A128" s="266" t="s">
        <v>2235</v>
      </c>
      <c r="B128" s="267">
        <v>2016</v>
      </c>
      <c r="C128" s="268" t="s">
        <v>9</v>
      </c>
      <c r="D128" s="268">
        <v>5</v>
      </c>
      <c r="E128" s="271">
        <v>42000</v>
      </c>
      <c r="F128" s="271">
        <f t="shared" si="1"/>
        <v>210000</v>
      </c>
    </row>
    <row r="129" spans="1:6" ht="25.5">
      <c r="A129" s="266" t="s">
        <v>2236</v>
      </c>
      <c r="B129" s="267">
        <v>2016</v>
      </c>
      <c r="C129" s="268" t="s">
        <v>9</v>
      </c>
      <c r="D129" s="268">
        <v>1</v>
      </c>
      <c r="E129" s="271">
        <v>283000</v>
      </c>
      <c r="F129" s="271">
        <f t="shared" si="1"/>
        <v>283000</v>
      </c>
    </row>
    <row r="130" spans="1:6" ht="25.5">
      <c r="A130" s="266" t="s">
        <v>2237</v>
      </c>
      <c r="B130" s="267">
        <v>2016</v>
      </c>
      <c r="C130" s="268" t="s">
        <v>9</v>
      </c>
      <c r="D130" s="268">
        <v>2</v>
      </c>
      <c r="E130" s="271">
        <v>39840</v>
      </c>
      <c r="F130" s="271">
        <f t="shared" si="1"/>
        <v>79680</v>
      </c>
    </row>
    <row r="131" spans="1:6" ht="114.75">
      <c r="A131" s="266" t="s">
        <v>2238</v>
      </c>
      <c r="B131" s="267">
        <v>2016</v>
      </c>
      <c r="C131" s="268" t="s">
        <v>2228</v>
      </c>
      <c r="D131" s="268">
        <v>2</v>
      </c>
      <c r="E131" s="271">
        <v>2397000</v>
      </c>
      <c r="F131" s="271">
        <f t="shared" si="1"/>
        <v>4794000</v>
      </c>
    </row>
    <row r="132" spans="1:6" s="110" customFormat="1" ht="15">
      <c r="A132" s="165" t="s">
        <v>2239</v>
      </c>
      <c r="B132" s="34">
        <v>2013</v>
      </c>
      <c r="C132" s="34" t="s">
        <v>9</v>
      </c>
      <c r="D132" s="34">
        <v>1</v>
      </c>
      <c r="E132" s="36">
        <v>8500000</v>
      </c>
      <c r="F132" s="44">
        <f>+E132*D132</f>
        <v>8500000</v>
      </c>
    </row>
    <row r="133" spans="1:6" s="110" customFormat="1" ht="15">
      <c r="A133" s="266" t="s">
        <v>1613</v>
      </c>
      <c r="B133" s="227">
        <v>2005</v>
      </c>
      <c r="C133" s="268" t="s">
        <v>9</v>
      </c>
      <c r="D133" s="273">
        <v>20</v>
      </c>
      <c r="E133" s="12">
        <v>176042.6</v>
      </c>
      <c r="F133" s="36">
        <f t="shared" ref="F133:F196" si="2">+E133*D133</f>
        <v>3520852</v>
      </c>
    </row>
    <row r="134" spans="1:6" s="94" customFormat="1" ht="15">
      <c r="A134" s="266" t="s">
        <v>101</v>
      </c>
      <c r="B134" s="227">
        <v>2005</v>
      </c>
      <c r="C134" s="268" t="s">
        <v>9</v>
      </c>
      <c r="D134" s="273">
        <v>197</v>
      </c>
      <c r="E134" s="12">
        <v>25611.233502538071</v>
      </c>
      <c r="F134" s="36">
        <f t="shared" si="2"/>
        <v>5045413</v>
      </c>
    </row>
    <row r="135" spans="1:6" s="94" customFormat="1" ht="15">
      <c r="A135" s="266" t="s">
        <v>484</v>
      </c>
      <c r="B135" s="227">
        <v>2005</v>
      </c>
      <c r="C135" s="268" t="s">
        <v>9</v>
      </c>
      <c r="D135" s="273">
        <v>10</v>
      </c>
      <c r="E135" s="12">
        <v>119168.2</v>
      </c>
      <c r="F135" s="36">
        <f t="shared" si="2"/>
        <v>1191682</v>
      </c>
    </row>
    <row r="136" spans="1:6" s="94" customFormat="1" ht="15">
      <c r="A136" s="266" t="s">
        <v>2240</v>
      </c>
      <c r="B136" s="227">
        <v>2005</v>
      </c>
      <c r="C136" s="268" t="s">
        <v>9</v>
      </c>
      <c r="D136" s="273">
        <v>10</v>
      </c>
      <c r="E136" s="12">
        <v>55282.9</v>
      </c>
      <c r="F136" s="36">
        <f t="shared" si="2"/>
        <v>552829</v>
      </c>
    </row>
    <row r="137" spans="1:6" s="94" customFormat="1" ht="15">
      <c r="A137" s="266" t="s">
        <v>2241</v>
      </c>
      <c r="B137" s="227">
        <v>2005</v>
      </c>
      <c r="C137" s="268" t="s">
        <v>9</v>
      </c>
      <c r="D137" s="273">
        <v>10</v>
      </c>
      <c r="E137" s="12">
        <v>55282.9</v>
      </c>
      <c r="F137" s="36">
        <f t="shared" si="2"/>
        <v>552829</v>
      </c>
    </row>
    <row r="138" spans="1:6" s="94" customFormat="1" ht="25.5">
      <c r="A138" s="266" t="s">
        <v>2242</v>
      </c>
      <c r="B138" s="227">
        <v>2005</v>
      </c>
      <c r="C138" s="268" t="s">
        <v>9</v>
      </c>
      <c r="D138" s="273">
        <v>28</v>
      </c>
      <c r="E138" s="12">
        <v>51248.821428571428</v>
      </c>
      <c r="F138" s="36">
        <f t="shared" si="2"/>
        <v>1434967</v>
      </c>
    </row>
    <row r="139" spans="1:6" s="94" customFormat="1" ht="15">
      <c r="A139" s="266" t="s">
        <v>980</v>
      </c>
      <c r="B139" s="227">
        <v>2005</v>
      </c>
      <c r="C139" s="268" t="s">
        <v>9</v>
      </c>
      <c r="D139" s="273">
        <v>38</v>
      </c>
      <c r="E139" s="12">
        <v>50873.42105263158</v>
      </c>
      <c r="F139" s="36">
        <f t="shared" si="2"/>
        <v>1933190</v>
      </c>
    </row>
    <row r="140" spans="1:6" s="94" customFormat="1" ht="15">
      <c r="A140" s="266" t="s">
        <v>484</v>
      </c>
      <c r="B140" s="227">
        <v>2010</v>
      </c>
      <c r="C140" s="268" t="s">
        <v>9</v>
      </c>
      <c r="D140" s="273">
        <v>3</v>
      </c>
      <c r="E140" s="12">
        <v>194765</v>
      </c>
      <c r="F140" s="36">
        <f t="shared" si="2"/>
        <v>584295</v>
      </c>
    </row>
    <row r="141" spans="1:6" s="94" customFormat="1" ht="15">
      <c r="A141" s="266" t="s">
        <v>494</v>
      </c>
      <c r="B141" s="227">
        <v>2010</v>
      </c>
      <c r="C141" s="268" t="s">
        <v>9</v>
      </c>
      <c r="D141" s="273">
        <v>3</v>
      </c>
      <c r="E141" s="12">
        <v>73821</v>
      </c>
      <c r="F141" s="36">
        <f t="shared" si="2"/>
        <v>221463</v>
      </c>
    </row>
    <row r="142" spans="1:6" s="94" customFormat="1" ht="15">
      <c r="A142" s="266" t="s">
        <v>495</v>
      </c>
      <c r="B142" s="227">
        <v>2010</v>
      </c>
      <c r="C142" s="268" t="s">
        <v>9</v>
      </c>
      <c r="D142" s="273">
        <v>3</v>
      </c>
      <c r="E142" s="12">
        <v>73821</v>
      </c>
      <c r="F142" s="36">
        <f t="shared" si="2"/>
        <v>221463</v>
      </c>
    </row>
    <row r="143" spans="1:6" s="94" customFormat="1" ht="15">
      <c r="A143" s="266" t="s">
        <v>2243</v>
      </c>
      <c r="B143" s="227">
        <v>2010</v>
      </c>
      <c r="C143" s="268" t="s">
        <v>9</v>
      </c>
      <c r="D143" s="273">
        <v>3</v>
      </c>
      <c r="E143" s="12">
        <v>77508.333333333328</v>
      </c>
      <c r="F143" s="36">
        <f t="shared" si="2"/>
        <v>232525</v>
      </c>
    </row>
    <row r="144" spans="1:6" s="94" customFormat="1" ht="15">
      <c r="A144" s="266" t="s">
        <v>497</v>
      </c>
      <c r="B144" s="227">
        <v>2010</v>
      </c>
      <c r="C144" s="268" t="s">
        <v>9</v>
      </c>
      <c r="D144" s="273">
        <v>3</v>
      </c>
      <c r="E144" s="12">
        <v>184440.66666666666</v>
      </c>
      <c r="F144" s="36">
        <f t="shared" si="2"/>
        <v>553322</v>
      </c>
    </row>
    <row r="145" spans="1:6" s="94" customFormat="1" ht="25.5">
      <c r="A145" s="266" t="s">
        <v>498</v>
      </c>
      <c r="B145" s="227">
        <v>2010</v>
      </c>
      <c r="C145" s="268" t="s">
        <v>9</v>
      </c>
      <c r="D145" s="273">
        <v>5</v>
      </c>
      <c r="E145" s="12">
        <v>228688.4</v>
      </c>
      <c r="F145" s="36">
        <f t="shared" si="2"/>
        <v>1143442</v>
      </c>
    </row>
    <row r="146" spans="1:6" s="94" customFormat="1" ht="15">
      <c r="A146" s="266" t="s">
        <v>2244</v>
      </c>
      <c r="B146" s="227">
        <v>2010</v>
      </c>
      <c r="C146" s="268" t="s">
        <v>9</v>
      </c>
      <c r="D146" s="273">
        <v>1</v>
      </c>
      <c r="E146" s="12">
        <v>317184</v>
      </c>
      <c r="F146" s="36">
        <f t="shared" si="2"/>
        <v>317184</v>
      </c>
    </row>
    <row r="147" spans="1:6" s="94" customFormat="1" ht="15">
      <c r="A147" s="266" t="s">
        <v>2245</v>
      </c>
      <c r="B147" s="227">
        <v>2010</v>
      </c>
      <c r="C147" s="268" t="s">
        <v>9</v>
      </c>
      <c r="D147" s="273">
        <v>7</v>
      </c>
      <c r="E147" s="12">
        <v>102582.14285714286</v>
      </c>
      <c r="F147" s="36">
        <f t="shared" si="2"/>
        <v>718075</v>
      </c>
    </row>
    <row r="148" spans="1:6" s="94" customFormat="1" ht="15">
      <c r="A148" s="266" t="s">
        <v>2246</v>
      </c>
      <c r="B148" s="227">
        <v>2010</v>
      </c>
      <c r="C148" s="268" t="s">
        <v>9</v>
      </c>
      <c r="D148" s="273">
        <v>10</v>
      </c>
      <c r="E148" s="12">
        <v>95207.5</v>
      </c>
      <c r="F148" s="36">
        <f t="shared" si="2"/>
        <v>952075</v>
      </c>
    </row>
    <row r="149" spans="1:6" s="94" customFormat="1" ht="15">
      <c r="A149" s="266" t="s">
        <v>109</v>
      </c>
      <c r="B149" s="227">
        <v>2010</v>
      </c>
      <c r="C149" s="268" t="s">
        <v>9</v>
      </c>
      <c r="D149" s="273">
        <v>4</v>
      </c>
      <c r="E149" s="12">
        <v>70133.75</v>
      </c>
      <c r="F149" s="36">
        <f t="shared" si="2"/>
        <v>280535</v>
      </c>
    </row>
    <row r="150" spans="1:6" s="94" customFormat="1" ht="15">
      <c r="A150" s="266" t="s">
        <v>2247</v>
      </c>
      <c r="B150" s="227">
        <v>2010</v>
      </c>
      <c r="C150" s="268" t="s">
        <v>9</v>
      </c>
      <c r="D150" s="273">
        <v>17</v>
      </c>
      <c r="E150" s="12">
        <v>73083.588235294112</v>
      </c>
      <c r="F150" s="36">
        <f t="shared" si="2"/>
        <v>1242421</v>
      </c>
    </row>
    <row r="151" spans="1:6" s="94" customFormat="1" ht="15">
      <c r="A151" s="266" t="s">
        <v>2248</v>
      </c>
      <c r="B151" s="227">
        <v>2010</v>
      </c>
      <c r="C151" s="268" t="s">
        <v>9</v>
      </c>
      <c r="D151" s="273">
        <v>2</v>
      </c>
      <c r="E151" s="12">
        <v>60546.5</v>
      </c>
      <c r="F151" s="36">
        <f t="shared" si="2"/>
        <v>121093</v>
      </c>
    </row>
    <row r="152" spans="1:6" s="94" customFormat="1" ht="25.5">
      <c r="A152" s="266" t="s">
        <v>2249</v>
      </c>
      <c r="B152" s="227">
        <v>2010</v>
      </c>
      <c r="C152" s="268" t="s">
        <v>9</v>
      </c>
      <c r="D152" s="273">
        <v>8</v>
      </c>
      <c r="E152" s="12">
        <v>67183.875</v>
      </c>
      <c r="F152" s="36">
        <f t="shared" si="2"/>
        <v>537471</v>
      </c>
    </row>
    <row r="153" spans="1:6" s="94" customFormat="1" ht="15">
      <c r="A153" s="266" t="s">
        <v>107</v>
      </c>
      <c r="B153" s="227">
        <v>2010</v>
      </c>
      <c r="C153" s="268" t="s">
        <v>9</v>
      </c>
      <c r="D153" s="273">
        <v>2</v>
      </c>
      <c r="E153" s="12">
        <v>177066</v>
      </c>
      <c r="F153" s="36">
        <f t="shared" si="2"/>
        <v>354132</v>
      </c>
    </row>
    <row r="154" spans="1:6" s="94" customFormat="1" ht="15">
      <c r="A154" s="266" t="s">
        <v>480</v>
      </c>
      <c r="B154" s="227">
        <v>2010</v>
      </c>
      <c r="C154" s="268" t="s">
        <v>9</v>
      </c>
      <c r="D154" s="273">
        <v>19</v>
      </c>
      <c r="E154" s="12">
        <v>177066</v>
      </c>
      <c r="F154" s="36">
        <f t="shared" si="2"/>
        <v>3364254</v>
      </c>
    </row>
    <row r="155" spans="1:6" s="94" customFormat="1" ht="15">
      <c r="A155" s="266" t="s">
        <v>1608</v>
      </c>
      <c r="B155" s="227">
        <v>2010</v>
      </c>
      <c r="C155" s="268" t="s">
        <v>9</v>
      </c>
      <c r="D155" s="273">
        <v>4</v>
      </c>
      <c r="E155" s="12">
        <v>147567.25</v>
      </c>
      <c r="F155" s="36">
        <f t="shared" si="2"/>
        <v>590269</v>
      </c>
    </row>
    <row r="156" spans="1:6" s="94" customFormat="1" ht="15">
      <c r="A156" s="266" t="s">
        <v>505</v>
      </c>
      <c r="B156" s="227">
        <v>2010</v>
      </c>
      <c r="C156" s="268" t="s">
        <v>9</v>
      </c>
      <c r="D156" s="273">
        <v>5</v>
      </c>
      <c r="E156" s="12">
        <v>233596.4</v>
      </c>
      <c r="F156" s="36">
        <f t="shared" si="2"/>
        <v>1167982</v>
      </c>
    </row>
    <row r="157" spans="1:6" s="94" customFormat="1" ht="15">
      <c r="A157" s="266" t="s">
        <v>2250</v>
      </c>
      <c r="B157" s="227">
        <v>2010</v>
      </c>
      <c r="C157" s="268" t="s">
        <v>9</v>
      </c>
      <c r="D157" s="273">
        <v>65</v>
      </c>
      <c r="E157" s="12">
        <v>35282.553846153845</v>
      </c>
      <c r="F157" s="36">
        <f t="shared" si="2"/>
        <v>2293366</v>
      </c>
    </row>
    <row r="158" spans="1:6" s="94" customFormat="1" ht="15">
      <c r="A158" s="266" t="s">
        <v>2251</v>
      </c>
      <c r="B158" s="227">
        <v>2010</v>
      </c>
      <c r="C158" s="268" t="s">
        <v>9</v>
      </c>
      <c r="D158" s="273">
        <v>19</v>
      </c>
      <c r="E158" s="12">
        <v>87735.15789473684</v>
      </c>
      <c r="F158" s="36">
        <f t="shared" si="2"/>
        <v>1666968</v>
      </c>
    </row>
    <row r="159" spans="1:6" s="94" customFormat="1" ht="15">
      <c r="A159" s="266" t="s">
        <v>89</v>
      </c>
      <c r="B159" s="227">
        <v>2010</v>
      </c>
      <c r="C159" s="268" t="s">
        <v>9</v>
      </c>
      <c r="D159" s="273">
        <v>2</v>
      </c>
      <c r="E159" s="12">
        <v>402450.5</v>
      </c>
      <c r="F159" s="36">
        <f t="shared" si="2"/>
        <v>804901</v>
      </c>
    </row>
    <row r="160" spans="1:6" s="94" customFormat="1" ht="15">
      <c r="A160" s="266" t="s">
        <v>2252</v>
      </c>
      <c r="B160" s="227">
        <v>2010</v>
      </c>
      <c r="C160" s="268" t="s">
        <v>9</v>
      </c>
      <c r="D160" s="273">
        <v>9</v>
      </c>
      <c r="E160" s="12">
        <v>97076</v>
      </c>
      <c r="F160" s="36">
        <f t="shared" si="2"/>
        <v>873684</v>
      </c>
    </row>
    <row r="161" spans="1:6" s="94" customFormat="1" ht="15">
      <c r="A161" s="266" t="s">
        <v>2253</v>
      </c>
      <c r="B161" s="227">
        <v>2010</v>
      </c>
      <c r="C161" s="268" t="s">
        <v>9</v>
      </c>
      <c r="D161" s="273">
        <v>17</v>
      </c>
      <c r="E161" s="12">
        <v>129409.82352941176</v>
      </c>
      <c r="F161" s="36">
        <f t="shared" si="2"/>
        <v>2199967</v>
      </c>
    </row>
    <row r="162" spans="1:6" s="94" customFormat="1" ht="15">
      <c r="A162" s="266" t="s">
        <v>2254</v>
      </c>
      <c r="B162" s="227">
        <v>2010</v>
      </c>
      <c r="C162" s="268" t="s">
        <v>9</v>
      </c>
      <c r="D162" s="273">
        <v>6</v>
      </c>
      <c r="E162" s="12">
        <v>158151</v>
      </c>
      <c r="F162" s="36">
        <f t="shared" si="2"/>
        <v>948906</v>
      </c>
    </row>
    <row r="163" spans="1:6" s="94" customFormat="1" ht="15">
      <c r="A163" s="266" t="s">
        <v>2255</v>
      </c>
      <c r="B163" s="227">
        <v>2005</v>
      </c>
      <c r="C163" s="268" t="s">
        <v>9</v>
      </c>
      <c r="D163" s="273">
        <v>18</v>
      </c>
      <c r="E163" s="12">
        <v>42302.888888888891</v>
      </c>
      <c r="F163" s="36">
        <f t="shared" si="2"/>
        <v>761452</v>
      </c>
    </row>
    <row r="164" spans="1:6" s="94" customFormat="1" ht="15">
      <c r="A164" s="266" t="s">
        <v>107</v>
      </c>
      <c r="B164" s="227">
        <v>2005</v>
      </c>
      <c r="C164" s="268" t="s">
        <v>9</v>
      </c>
      <c r="D164" s="273">
        <v>1</v>
      </c>
      <c r="E164" s="12">
        <v>163168</v>
      </c>
      <c r="F164" s="36">
        <f t="shared" si="2"/>
        <v>163168</v>
      </c>
    </row>
    <row r="165" spans="1:6" s="94" customFormat="1" ht="15">
      <c r="A165" s="266" t="s">
        <v>2256</v>
      </c>
      <c r="B165" s="227">
        <v>2005</v>
      </c>
      <c r="C165" s="268" t="s">
        <v>9</v>
      </c>
      <c r="D165" s="273">
        <v>43</v>
      </c>
      <c r="E165" s="12">
        <v>148052.16279069768</v>
      </c>
      <c r="F165" s="36">
        <f t="shared" si="2"/>
        <v>6366243</v>
      </c>
    </row>
    <row r="166" spans="1:6" s="94" customFormat="1" ht="15">
      <c r="A166" s="266" t="s">
        <v>2257</v>
      </c>
      <c r="B166" s="227">
        <v>2005</v>
      </c>
      <c r="C166" s="268" t="s">
        <v>9</v>
      </c>
      <c r="D166" s="273">
        <v>10</v>
      </c>
      <c r="E166" s="12">
        <v>185924.3</v>
      </c>
      <c r="F166" s="36">
        <f t="shared" si="2"/>
        <v>1859243</v>
      </c>
    </row>
    <row r="167" spans="1:6" s="94" customFormat="1" ht="15">
      <c r="A167" s="266" t="s">
        <v>97</v>
      </c>
      <c r="B167" s="227">
        <v>2005</v>
      </c>
      <c r="C167" s="268" t="s">
        <v>9</v>
      </c>
      <c r="D167" s="273">
        <v>1</v>
      </c>
      <c r="E167" s="12">
        <v>393272</v>
      </c>
      <c r="F167" s="36">
        <f t="shared" si="2"/>
        <v>393272</v>
      </c>
    </row>
    <row r="168" spans="1:6" s="94" customFormat="1" ht="15">
      <c r="A168" s="266" t="s">
        <v>89</v>
      </c>
      <c r="B168" s="227">
        <v>2005</v>
      </c>
      <c r="C168" s="268" t="s">
        <v>9</v>
      </c>
      <c r="D168" s="273">
        <v>2</v>
      </c>
      <c r="E168" s="12">
        <v>273866</v>
      </c>
      <c r="F168" s="36">
        <f t="shared" si="2"/>
        <v>547732</v>
      </c>
    </row>
    <row r="169" spans="1:6" s="94" customFormat="1" ht="15">
      <c r="A169" s="266" t="s">
        <v>2258</v>
      </c>
      <c r="B169" s="227">
        <v>2005</v>
      </c>
      <c r="C169" s="268" t="s">
        <v>9</v>
      </c>
      <c r="D169" s="273">
        <v>15</v>
      </c>
      <c r="E169" s="12">
        <v>39167.533333333333</v>
      </c>
      <c r="F169" s="36">
        <f t="shared" si="2"/>
        <v>587513</v>
      </c>
    </row>
    <row r="170" spans="1:6" s="94" customFormat="1" ht="15">
      <c r="A170" s="266" t="s">
        <v>2259</v>
      </c>
      <c r="B170" s="227">
        <v>2005</v>
      </c>
      <c r="C170" s="268" t="s">
        <v>9</v>
      </c>
      <c r="D170" s="273">
        <v>23</v>
      </c>
      <c r="E170" s="12">
        <v>42301.565217391304</v>
      </c>
      <c r="F170" s="36">
        <f t="shared" si="2"/>
        <v>972936</v>
      </c>
    </row>
    <row r="171" spans="1:6" s="94" customFormat="1" ht="15">
      <c r="A171" s="266" t="s">
        <v>2260</v>
      </c>
      <c r="B171" s="227">
        <v>2005</v>
      </c>
      <c r="C171" s="268" t="s">
        <v>9</v>
      </c>
      <c r="D171" s="273">
        <v>39</v>
      </c>
      <c r="E171" s="12">
        <v>67902.974358974359</v>
      </c>
      <c r="F171" s="36">
        <f t="shared" si="2"/>
        <v>2648216</v>
      </c>
    </row>
    <row r="172" spans="1:6" s="94" customFormat="1" ht="15">
      <c r="A172" s="266" t="s">
        <v>2261</v>
      </c>
      <c r="B172" s="227">
        <v>2005</v>
      </c>
      <c r="C172" s="268" t="s">
        <v>9</v>
      </c>
      <c r="D172" s="273">
        <v>1</v>
      </c>
      <c r="E172" s="12">
        <v>255741</v>
      </c>
      <c r="F172" s="36">
        <f t="shared" si="2"/>
        <v>255741</v>
      </c>
    </row>
    <row r="173" spans="1:6" s="94" customFormat="1" ht="15">
      <c r="A173" s="266" t="s">
        <v>2262</v>
      </c>
      <c r="B173" s="227">
        <v>2009</v>
      </c>
      <c r="C173" s="268" t="s">
        <v>9</v>
      </c>
      <c r="D173" s="273">
        <v>2</v>
      </c>
      <c r="E173" s="12">
        <v>222000</v>
      </c>
      <c r="F173" s="36">
        <f t="shared" si="2"/>
        <v>444000</v>
      </c>
    </row>
    <row r="174" spans="1:6" s="94" customFormat="1" ht="15">
      <c r="A174" s="266" t="s">
        <v>2263</v>
      </c>
      <c r="B174" s="227">
        <v>2005</v>
      </c>
      <c r="C174" s="268" t="s">
        <v>9</v>
      </c>
      <c r="D174" s="273">
        <v>1</v>
      </c>
      <c r="E174" s="12">
        <v>179011</v>
      </c>
      <c r="F174" s="36">
        <f t="shared" si="2"/>
        <v>179011</v>
      </c>
    </row>
    <row r="175" spans="1:6" s="94" customFormat="1" ht="15">
      <c r="A175" s="266" t="s">
        <v>2264</v>
      </c>
      <c r="B175" s="227">
        <v>2005</v>
      </c>
      <c r="C175" s="268" t="s">
        <v>9</v>
      </c>
      <c r="D175" s="273">
        <v>7</v>
      </c>
      <c r="E175" s="12">
        <v>138500</v>
      </c>
      <c r="F175" s="36">
        <f t="shared" si="2"/>
        <v>969500</v>
      </c>
    </row>
    <row r="176" spans="1:6" s="94" customFormat="1" ht="15">
      <c r="A176" s="266" t="s">
        <v>2265</v>
      </c>
      <c r="B176" s="227">
        <v>2005</v>
      </c>
      <c r="C176" s="268" t="s">
        <v>9</v>
      </c>
      <c r="D176" s="273">
        <v>12</v>
      </c>
      <c r="E176" s="12">
        <v>205770</v>
      </c>
      <c r="F176" s="36">
        <f t="shared" si="2"/>
        <v>2469240</v>
      </c>
    </row>
    <row r="177" spans="1:6" s="94" customFormat="1" ht="15">
      <c r="A177" s="266" t="s">
        <v>2266</v>
      </c>
      <c r="B177" s="227">
        <v>2005</v>
      </c>
      <c r="C177" s="268" t="s">
        <v>9</v>
      </c>
      <c r="D177" s="273">
        <v>6</v>
      </c>
      <c r="E177" s="12">
        <v>146205</v>
      </c>
      <c r="F177" s="36">
        <f t="shared" si="2"/>
        <v>877230</v>
      </c>
    </row>
    <row r="178" spans="1:6" s="94" customFormat="1" ht="15">
      <c r="A178" s="266" t="s">
        <v>2267</v>
      </c>
      <c r="B178" s="227">
        <v>2009</v>
      </c>
      <c r="C178" s="268" t="s">
        <v>9</v>
      </c>
      <c r="D178" s="273">
        <v>4</v>
      </c>
      <c r="E178" s="12">
        <v>264000</v>
      </c>
      <c r="F178" s="36">
        <f t="shared" si="2"/>
        <v>1056000</v>
      </c>
    </row>
    <row r="179" spans="1:6" s="94" customFormat="1" ht="15">
      <c r="A179" s="266" t="s">
        <v>512</v>
      </c>
      <c r="B179" s="227">
        <v>2005</v>
      </c>
      <c r="C179" s="268" t="s">
        <v>9</v>
      </c>
      <c r="D179" s="273">
        <v>8</v>
      </c>
      <c r="E179" s="12">
        <v>110409</v>
      </c>
      <c r="F179" s="36">
        <f t="shared" si="2"/>
        <v>883272</v>
      </c>
    </row>
    <row r="180" spans="1:6" s="94" customFormat="1" ht="15">
      <c r="A180" s="266" t="s">
        <v>512</v>
      </c>
      <c r="B180" s="227">
        <v>2009</v>
      </c>
      <c r="C180" s="268" t="s">
        <v>9</v>
      </c>
      <c r="D180" s="273">
        <v>2</v>
      </c>
      <c r="E180" s="12">
        <v>222000</v>
      </c>
      <c r="F180" s="36">
        <f t="shared" si="2"/>
        <v>444000</v>
      </c>
    </row>
    <row r="181" spans="1:6" s="94" customFormat="1" ht="15">
      <c r="A181" s="266" t="s">
        <v>2268</v>
      </c>
      <c r="B181" s="227">
        <v>2005</v>
      </c>
      <c r="C181" s="268" t="s">
        <v>9</v>
      </c>
      <c r="D181" s="273">
        <v>12</v>
      </c>
      <c r="E181" s="12">
        <v>119672</v>
      </c>
      <c r="F181" s="36">
        <f t="shared" si="2"/>
        <v>1436064</v>
      </c>
    </row>
    <row r="182" spans="1:6" s="94" customFormat="1" ht="15">
      <c r="A182" s="266" t="s">
        <v>2269</v>
      </c>
      <c r="B182" s="227">
        <v>2005</v>
      </c>
      <c r="C182" s="268" t="s">
        <v>9</v>
      </c>
      <c r="D182" s="273">
        <v>31</v>
      </c>
      <c r="E182" s="12">
        <v>149682</v>
      </c>
      <c r="F182" s="36">
        <f t="shared" si="2"/>
        <v>4640142</v>
      </c>
    </row>
    <row r="183" spans="1:6" s="94" customFormat="1" ht="15">
      <c r="A183" s="266" t="s">
        <v>2270</v>
      </c>
      <c r="B183" s="227">
        <v>2005</v>
      </c>
      <c r="C183" s="268" t="s">
        <v>9</v>
      </c>
      <c r="D183" s="273">
        <v>18</v>
      </c>
      <c r="E183" s="12">
        <v>195383</v>
      </c>
      <c r="F183" s="44">
        <f t="shared" si="2"/>
        <v>3516894</v>
      </c>
    </row>
    <row r="184" spans="1:6" s="94" customFormat="1" ht="15">
      <c r="A184" s="266" t="s">
        <v>2271</v>
      </c>
      <c r="B184" s="227">
        <v>2005</v>
      </c>
      <c r="C184" s="268" t="s">
        <v>9</v>
      </c>
      <c r="D184" s="273">
        <v>19</v>
      </c>
      <c r="E184" s="12">
        <v>218309</v>
      </c>
      <c r="F184" s="44">
        <f t="shared" si="2"/>
        <v>4147871</v>
      </c>
    </row>
    <row r="185" spans="1:6" s="94" customFormat="1" ht="15">
      <c r="A185" s="266" t="s">
        <v>2272</v>
      </c>
      <c r="B185" s="227">
        <v>2005</v>
      </c>
      <c r="C185" s="268" t="s">
        <v>9</v>
      </c>
      <c r="D185" s="273">
        <v>18</v>
      </c>
      <c r="E185" s="12">
        <v>278982</v>
      </c>
      <c r="F185" s="44">
        <f t="shared" si="2"/>
        <v>5021676</v>
      </c>
    </row>
    <row r="186" spans="1:6" s="94" customFormat="1" ht="15">
      <c r="A186" s="266" t="s">
        <v>2273</v>
      </c>
      <c r="B186" s="227">
        <v>2007</v>
      </c>
      <c r="C186" s="268" t="s">
        <v>9</v>
      </c>
      <c r="D186" s="273">
        <v>10</v>
      </c>
      <c r="E186" s="12">
        <v>25000</v>
      </c>
      <c r="F186" s="44">
        <f t="shared" si="2"/>
        <v>250000</v>
      </c>
    </row>
    <row r="187" spans="1:6" s="94" customFormat="1" ht="15">
      <c r="A187" s="266" t="s">
        <v>107</v>
      </c>
      <c r="B187" s="227">
        <v>2007</v>
      </c>
      <c r="C187" s="268" t="s">
        <v>9</v>
      </c>
      <c r="D187" s="273">
        <v>2</v>
      </c>
      <c r="E187" s="12">
        <v>100000</v>
      </c>
      <c r="F187" s="44">
        <f t="shared" si="2"/>
        <v>200000</v>
      </c>
    </row>
    <row r="188" spans="1:6" s="94" customFormat="1" ht="15">
      <c r="A188" s="266" t="s">
        <v>813</v>
      </c>
      <c r="B188" s="227">
        <v>1950</v>
      </c>
      <c r="C188" s="268" t="s">
        <v>9</v>
      </c>
      <c r="D188" s="273">
        <v>1</v>
      </c>
      <c r="E188" s="12">
        <v>9728</v>
      </c>
      <c r="F188" s="44">
        <f t="shared" si="2"/>
        <v>9728</v>
      </c>
    </row>
    <row r="189" spans="1:6" s="94" customFormat="1" ht="15">
      <c r="A189" s="266" t="s">
        <v>813</v>
      </c>
      <c r="B189" s="227">
        <v>1950</v>
      </c>
      <c r="C189" s="268" t="s">
        <v>9</v>
      </c>
      <c r="D189" s="273">
        <v>1</v>
      </c>
      <c r="E189" s="12">
        <v>10705</v>
      </c>
      <c r="F189" s="44">
        <f t="shared" si="2"/>
        <v>10705</v>
      </c>
    </row>
    <row r="190" spans="1:6" s="94" customFormat="1" ht="15">
      <c r="A190" s="266" t="s">
        <v>813</v>
      </c>
      <c r="B190" s="227">
        <v>1987</v>
      </c>
      <c r="C190" s="268" t="s">
        <v>9</v>
      </c>
      <c r="D190" s="273">
        <v>1</v>
      </c>
      <c r="E190" s="12">
        <v>23485</v>
      </c>
      <c r="F190" s="44">
        <f t="shared" si="2"/>
        <v>23485</v>
      </c>
    </row>
    <row r="191" spans="1:6" s="94" customFormat="1" ht="15">
      <c r="A191" s="266" t="s">
        <v>813</v>
      </c>
      <c r="B191" s="227">
        <v>1959</v>
      </c>
      <c r="C191" s="268" t="s">
        <v>9</v>
      </c>
      <c r="D191" s="273">
        <v>1</v>
      </c>
      <c r="E191" s="12">
        <v>12650</v>
      </c>
      <c r="F191" s="44">
        <f t="shared" si="2"/>
        <v>12650</v>
      </c>
    </row>
    <row r="192" spans="1:6" s="94" customFormat="1" ht="15">
      <c r="A192" s="266" t="s">
        <v>813</v>
      </c>
      <c r="B192" s="227">
        <v>1970</v>
      </c>
      <c r="C192" s="268" t="s">
        <v>9</v>
      </c>
      <c r="D192" s="273">
        <v>1</v>
      </c>
      <c r="E192" s="12">
        <v>15901</v>
      </c>
      <c r="F192" s="44">
        <f t="shared" si="2"/>
        <v>15901</v>
      </c>
    </row>
    <row r="193" spans="1:6" s="94" customFormat="1" ht="15">
      <c r="A193" s="266" t="s">
        <v>813</v>
      </c>
      <c r="B193" s="227">
        <v>1960</v>
      </c>
      <c r="C193" s="268" t="s">
        <v>9</v>
      </c>
      <c r="D193" s="273">
        <v>2</v>
      </c>
      <c r="E193" s="12">
        <v>9727.5</v>
      </c>
      <c r="F193" s="44">
        <f t="shared" si="2"/>
        <v>19455</v>
      </c>
    </row>
    <row r="194" spans="1:6" s="94" customFormat="1" ht="15">
      <c r="A194" s="266" t="s">
        <v>2274</v>
      </c>
      <c r="B194" s="227">
        <v>1972</v>
      </c>
      <c r="C194" s="268" t="s">
        <v>9</v>
      </c>
      <c r="D194" s="273">
        <v>1</v>
      </c>
      <c r="E194" s="12">
        <v>3691</v>
      </c>
      <c r="F194" s="44">
        <f t="shared" si="2"/>
        <v>3691</v>
      </c>
    </row>
    <row r="195" spans="1:6" s="94" customFormat="1" ht="15">
      <c r="A195" s="266" t="s">
        <v>813</v>
      </c>
      <c r="B195" s="227">
        <v>1967</v>
      </c>
      <c r="C195" s="268" t="s">
        <v>9</v>
      </c>
      <c r="D195" s="273">
        <v>1</v>
      </c>
      <c r="E195" s="12">
        <v>14150</v>
      </c>
      <c r="F195" s="44">
        <f t="shared" si="2"/>
        <v>14150</v>
      </c>
    </row>
    <row r="196" spans="1:6" s="94" customFormat="1" ht="15">
      <c r="A196" s="266" t="s">
        <v>107</v>
      </c>
      <c r="B196" s="227">
        <v>2008</v>
      </c>
      <c r="C196" s="268" t="s">
        <v>9</v>
      </c>
      <c r="D196" s="273">
        <v>1</v>
      </c>
      <c r="E196" s="12">
        <v>90000</v>
      </c>
      <c r="F196" s="44">
        <f t="shared" si="2"/>
        <v>90000</v>
      </c>
    </row>
    <row r="197" spans="1:6" s="94" customFormat="1" ht="15">
      <c r="A197" s="266" t="s">
        <v>109</v>
      </c>
      <c r="B197" s="227">
        <v>2008</v>
      </c>
      <c r="C197" s="268" t="s">
        <v>9</v>
      </c>
      <c r="D197" s="273">
        <v>6</v>
      </c>
      <c r="E197" s="12">
        <v>80000</v>
      </c>
      <c r="F197" s="44">
        <f t="shared" ref="F197:F220" si="3">+E197*D197</f>
        <v>480000</v>
      </c>
    </row>
    <row r="198" spans="1:6" s="94" customFormat="1" ht="15">
      <c r="A198" s="266" t="s">
        <v>109</v>
      </c>
      <c r="B198" s="227">
        <v>2008</v>
      </c>
      <c r="C198" s="268" t="s">
        <v>9</v>
      </c>
      <c r="D198" s="273">
        <v>5</v>
      </c>
      <c r="E198" s="12">
        <v>89000</v>
      </c>
      <c r="F198" s="44">
        <f t="shared" si="3"/>
        <v>445000</v>
      </c>
    </row>
    <row r="199" spans="1:6" s="94" customFormat="1" ht="15">
      <c r="A199" s="266" t="s">
        <v>480</v>
      </c>
      <c r="B199" s="227">
        <v>2008</v>
      </c>
      <c r="C199" s="268" t="s">
        <v>9</v>
      </c>
      <c r="D199" s="273">
        <v>3</v>
      </c>
      <c r="E199" s="12">
        <v>65000</v>
      </c>
      <c r="F199" s="44">
        <f t="shared" si="3"/>
        <v>195000</v>
      </c>
    </row>
    <row r="200" spans="1:6" s="94" customFormat="1" ht="15">
      <c r="A200" s="266" t="s">
        <v>480</v>
      </c>
      <c r="B200" s="227">
        <v>2008</v>
      </c>
      <c r="C200" s="268" t="s">
        <v>9</v>
      </c>
      <c r="D200" s="273">
        <v>5</v>
      </c>
      <c r="E200" s="12">
        <v>110000</v>
      </c>
      <c r="F200" s="44">
        <f t="shared" si="3"/>
        <v>550000</v>
      </c>
    </row>
    <row r="201" spans="1:6" s="94" customFormat="1" ht="15">
      <c r="A201" s="266" t="s">
        <v>101</v>
      </c>
      <c r="B201" s="227">
        <v>2008</v>
      </c>
      <c r="C201" s="268" t="s">
        <v>9</v>
      </c>
      <c r="D201" s="273">
        <v>10</v>
      </c>
      <c r="E201" s="12">
        <v>16000</v>
      </c>
      <c r="F201" s="44">
        <f t="shared" si="3"/>
        <v>160000</v>
      </c>
    </row>
    <row r="202" spans="1:6" s="94" customFormat="1" ht="15">
      <c r="A202" s="266" t="s">
        <v>101</v>
      </c>
      <c r="B202" s="227">
        <v>2009</v>
      </c>
      <c r="C202" s="268" t="s">
        <v>9</v>
      </c>
      <c r="D202" s="273">
        <v>4</v>
      </c>
      <c r="E202" s="12">
        <v>10000</v>
      </c>
      <c r="F202" s="44">
        <f t="shared" si="3"/>
        <v>40000</v>
      </c>
    </row>
    <row r="203" spans="1:6" s="94" customFormat="1" ht="15">
      <c r="A203" s="266" t="s">
        <v>89</v>
      </c>
      <c r="B203" s="227">
        <v>2008</v>
      </c>
      <c r="C203" s="268" t="s">
        <v>9</v>
      </c>
      <c r="D203" s="273">
        <v>6</v>
      </c>
      <c r="E203" s="12">
        <v>35000</v>
      </c>
      <c r="F203" s="44">
        <f t="shared" si="3"/>
        <v>210000</v>
      </c>
    </row>
    <row r="204" spans="1:6" s="94" customFormat="1" ht="15">
      <c r="A204" s="266" t="s">
        <v>478</v>
      </c>
      <c r="B204" s="227">
        <v>2008</v>
      </c>
      <c r="C204" s="268" t="s">
        <v>9</v>
      </c>
      <c r="D204" s="273">
        <v>5</v>
      </c>
      <c r="E204" s="12">
        <v>100000</v>
      </c>
      <c r="F204" s="44">
        <f t="shared" si="3"/>
        <v>500000</v>
      </c>
    </row>
    <row r="205" spans="1:6" s="94" customFormat="1" ht="15">
      <c r="A205" s="266" t="s">
        <v>479</v>
      </c>
      <c r="B205" s="227">
        <v>2008</v>
      </c>
      <c r="C205" s="268" t="s">
        <v>9</v>
      </c>
      <c r="D205" s="273">
        <v>1</v>
      </c>
      <c r="E205" s="12">
        <v>150000</v>
      </c>
      <c r="F205" s="44">
        <f t="shared" si="3"/>
        <v>150000</v>
      </c>
    </row>
    <row r="206" spans="1:6" s="94" customFormat="1" ht="15">
      <c r="A206" s="266" t="s">
        <v>106</v>
      </c>
      <c r="B206" s="227">
        <v>2009</v>
      </c>
      <c r="C206" s="268" t="s">
        <v>9</v>
      </c>
      <c r="D206" s="273">
        <v>1</v>
      </c>
      <c r="E206" s="12">
        <v>49500</v>
      </c>
      <c r="F206" s="44">
        <f t="shared" si="3"/>
        <v>49500</v>
      </c>
    </row>
    <row r="207" spans="1:6" s="94" customFormat="1" ht="15">
      <c r="A207" s="266" t="s">
        <v>505</v>
      </c>
      <c r="B207" s="227">
        <v>2005</v>
      </c>
      <c r="C207" s="268" t="s">
        <v>9</v>
      </c>
      <c r="D207" s="273">
        <v>1</v>
      </c>
      <c r="E207" s="12">
        <v>177791</v>
      </c>
      <c r="F207" s="44">
        <f t="shared" si="3"/>
        <v>177791</v>
      </c>
    </row>
    <row r="208" spans="1:6" s="94" customFormat="1" ht="15">
      <c r="A208" s="266" t="s">
        <v>101</v>
      </c>
      <c r="B208" s="227">
        <v>2005</v>
      </c>
      <c r="C208" s="268" t="s">
        <v>9</v>
      </c>
      <c r="D208" s="273">
        <v>11</v>
      </c>
      <c r="E208" s="12">
        <v>25865.454545454544</v>
      </c>
      <c r="F208" s="44">
        <f t="shared" si="3"/>
        <v>284520</v>
      </c>
    </row>
    <row r="209" spans="1:6" s="94" customFormat="1" ht="15">
      <c r="A209" s="266" t="s">
        <v>2275</v>
      </c>
      <c r="B209" s="227">
        <v>2005</v>
      </c>
      <c r="C209" s="268" t="s">
        <v>9</v>
      </c>
      <c r="D209" s="273">
        <v>2</v>
      </c>
      <c r="E209" s="12">
        <v>68578</v>
      </c>
      <c r="F209" s="44">
        <f t="shared" si="3"/>
        <v>137156</v>
      </c>
    </row>
    <row r="210" spans="1:6" s="94" customFormat="1" ht="15">
      <c r="A210" s="266" t="s">
        <v>2276</v>
      </c>
      <c r="B210" s="227">
        <v>2005</v>
      </c>
      <c r="C210" s="268" t="s">
        <v>9</v>
      </c>
      <c r="D210" s="273">
        <v>1</v>
      </c>
      <c r="E210" s="12">
        <v>120352</v>
      </c>
      <c r="F210" s="44">
        <f t="shared" si="3"/>
        <v>120352</v>
      </c>
    </row>
    <row r="211" spans="1:6" s="94" customFormat="1" ht="25.5">
      <c r="A211" s="266" t="s">
        <v>2277</v>
      </c>
      <c r="B211" s="227">
        <v>2005</v>
      </c>
      <c r="C211" s="268" t="s">
        <v>9</v>
      </c>
      <c r="D211" s="273">
        <v>1</v>
      </c>
      <c r="E211" s="12">
        <v>55832</v>
      </c>
      <c r="F211" s="44">
        <f t="shared" si="3"/>
        <v>55832</v>
      </c>
    </row>
    <row r="212" spans="1:6" s="94" customFormat="1" ht="15">
      <c r="A212" s="266" t="s">
        <v>2278</v>
      </c>
      <c r="B212" s="227">
        <v>2005</v>
      </c>
      <c r="C212" s="268" t="s">
        <v>9</v>
      </c>
      <c r="D212" s="273">
        <v>1</v>
      </c>
      <c r="E212" s="12">
        <v>55832</v>
      </c>
      <c r="F212" s="44">
        <f t="shared" si="3"/>
        <v>55832</v>
      </c>
    </row>
    <row r="213" spans="1:6" s="94" customFormat="1" ht="15">
      <c r="A213" s="266" t="s">
        <v>2279</v>
      </c>
      <c r="B213" s="227">
        <v>2005</v>
      </c>
      <c r="C213" s="268" t="s">
        <v>9</v>
      </c>
      <c r="D213" s="273">
        <v>3</v>
      </c>
      <c r="E213" s="12">
        <v>59409</v>
      </c>
      <c r="F213" s="44">
        <f t="shared" si="3"/>
        <v>178227</v>
      </c>
    </row>
    <row r="214" spans="1:6" s="94" customFormat="1" ht="15">
      <c r="A214" s="266" t="s">
        <v>2280</v>
      </c>
      <c r="B214" s="227">
        <v>2005</v>
      </c>
      <c r="C214" s="268" t="s">
        <v>9</v>
      </c>
      <c r="D214" s="273">
        <v>3</v>
      </c>
      <c r="E214" s="12">
        <v>149522</v>
      </c>
      <c r="F214" s="44">
        <f t="shared" si="3"/>
        <v>448566</v>
      </c>
    </row>
    <row r="215" spans="1:6" s="94" customFormat="1" ht="15">
      <c r="A215" s="266" t="s">
        <v>2281</v>
      </c>
      <c r="B215" s="227">
        <v>2005</v>
      </c>
      <c r="C215" s="268" t="s">
        <v>9</v>
      </c>
      <c r="D215" s="273">
        <v>1</v>
      </c>
      <c r="E215" s="12">
        <v>187770</v>
      </c>
      <c r="F215" s="44">
        <f t="shared" si="3"/>
        <v>187770</v>
      </c>
    </row>
    <row r="216" spans="1:6" s="94" customFormat="1" ht="15">
      <c r="A216" s="266" t="s">
        <v>2282</v>
      </c>
      <c r="B216" s="227">
        <v>2005</v>
      </c>
      <c r="C216" s="268" t="s">
        <v>9</v>
      </c>
      <c r="D216" s="273">
        <v>1</v>
      </c>
      <c r="E216" s="12">
        <v>42723</v>
      </c>
      <c r="F216" s="44">
        <f t="shared" si="3"/>
        <v>42723</v>
      </c>
    </row>
    <row r="217" spans="1:6" s="94" customFormat="1" ht="15">
      <c r="A217" s="266" t="s">
        <v>2283</v>
      </c>
      <c r="B217" s="227">
        <v>2005</v>
      </c>
      <c r="C217" s="268" t="s">
        <v>9</v>
      </c>
      <c r="D217" s="273">
        <v>1</v>
      </c>
      <c r="E217" s="12">
        <v>42723</v>
      </c>
      <c r="F217" s="44">
        <f t="shared" si="3"/>
        <v>42723</v>
      </c>
    </row>
    <row r="218" spans="1:6" s="94" customFormat="1" ht="15">
      <c r="A218" s="266" t="s">
        <v>478</v>
      </c>
      <c r="B218" s="227">
        <v>2012</v>
      </c>
      <c r="C218" s="268" t="s">
        <v>9</v>
      </c>
      <c r="D218" s="273">
        <v>1</v>
      </c>
      <c r="E218" s="12">
        <v>89262</v>
      </c>
      <c r="F218" s="44">
        <f t="shared" si="3"/>
        <v>89262</v>
      </c>
    </row>
    <row r="219" spans="1:6" s="94" customFormat="1" ht="15">
      <c r="A219" s="266" t="s">
        <v>2284</v>
      </c>
      <c r="B219" s="227">
        <v>2013</v>
      </c>
      <c r="C219" s="268" t="s">
        <v>9</v>
      </c>
      <c r="D219" s="273">
        <v>2</v>
      </c>
      <c r="E219" s="12">
        <v>50000</v>
      </c>
      <c r="F219" s="44">
        <f t="shared" si="3"/>
        <v>100000</v>
      </c>
    </row>
    <row r="220" spans="1:6" s="94" customFormat="1" ht="15">
      <c r="A220" s="266" t="s">
        <v>103</v>
      </c>
      <c r="B220" s="227">
        <v>2008</v>
      </c>
      <c r="C220" s="268" t="s">
        <v>9</v>
      </c>
      <c r="D220" s="273">
        <v>3</v>
      </c>
      <c r="E220" s="12">
        <v>75000</v>
      </c>
      <c r="F220" s="44">
        <f t="shared" si="3"/>
        <v>225000</v>
      </c>
    </row>
    <row r="221" spans="1:6" s="272" customFormat="1">
      <c r="A221" s="266" t="s">
        <v>2285</v>
      </c>
      <c r="B221" s="268">
        <v>2013</v>
      </c>
      <c r="C221" s="268" t="s">
        <v>9</v>
      </c>
      <c r="D221" s="268">
        <v>1</v>
      </c>
      <c r="E221" s="271">
        <v>178200</v>
      </c>
      <c r="F221" s="271">
        <f>+E221*D221</f>
        <v>178200</v>
      </c>
    </row>
    <row r="222" spans="1:6">
      <c r="A222" s="274" t="s">
        <v>123</v>
      </c>
      <c r="B222" s="274"/>
      <c r="C222" s="274"/>
      <c r="D222" s="275">
        <f>SUM(D6:D221)</f>
        <v>1331</v>
      </c>
      <c r="E222" s="275"/>
      <c r="F222" s="275">
        <f t="shared" ref="F222" si="4">SUM(F6:F221)</f>
        <v>192955567.89999998</v>
      </c>
    </row>
    <row r="223" spans="1:6">
      <c r="A223" s="276"/>
      <c r="B223" s="276"/>
      <c r="C223" s="276"/>
      <c r="D223" s="276"/>
      <c r="E223" s="276"/>
      <c r="F223" s="276"/>
    </row>
  </sheetData>
  <mergeCells count="8">
    <mergeCell ref="A222:C222"/>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48"/>
  <sheetViews>
    <sheetView topLeftCell="A125" workbookViewId="0">
      <selection activeCell="C151" sqref="C151"/>
    </sheetView>
  </sheetViews>
  <sheetFormatPr defaultRowHeight="12.75"/>
  <cols>
    <col min="1" max="1" width="22" style="94" customWidth="1"/>
    <col min="2" max="2" width="13.7109375" style="94" customWidth="1"/>
    <col min="3" max="3" width="14.42578125" style="94" customWidth="1"/>
    <col min="4" max="4" width="12.140625" style="94" customWidth="1"/>
    <col min="5" max="5" width="15.42578125" style="94" customWidth="1"/>
    <col min="6" max="6" width="19.7109375" style="94" customWidth="1"/>
    <col min="7" max="16384" width="9.140625" style="94"/>
  </cols>
  <sheetData>
    <row r="1" spans="1:6" ht="15.75" customHeight="1">
      <c r="A1" s="88" t="s">
        <v>2021</v>
      </c>
      <c r="B1" s="88"/>
      <c r="C1" s="88"/>
      <c r="D1" s="88"/>
      <c r="E1" s="88"/>
      <c r="F1" s="88"/>
    </row>
    <row r="2" spans="1:6" ht="15">
      <c r="A2" s="259"/>
      <c r="B2" s="259"/>
      <c r="C2" s="259"/>
      <c r="D2" s="259"/>
      <c r="E2" s="259"/>
      <c r="F2" s="259"/>
    </row>
    <row r="3" spans="1:6" s="97"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02" customFormat="1" ht="25.5">
      <c r="A6" s="260" t="s">
        <v>2022</v>
      </c>
      <c r="B6" s="40" t="s">
        <v>2023</v>
      </c>
      <c r="C6" s="34" t="s">
        <v>9</v>
      </c>
      <c r="D6" s="10">
        <v>1</v>
      </c>
      <c r="E6" s="12">
        <v>244269</v>
      </c>
      <c r="F6" s="36">
        <f>+E6*D6</f>
        <v>244269</v>
      </c>
    </row>
    <row r="7" spans="1:6" ht="15">
      <c r="A7" s="260" t="s">
        <v>2024</v>
      </c>
      <c r="B7" s="40" t="s">
        <v>2025</v>
      </c>
      <c r="C7" s="34" t="s">
        <v>9</v>
      </c>
      <c r="D7" s="10">
        <v>1</v>
      </c>
      <c r="E7" s="12">
        <v>359680</v>
      </c>
      <c r="F7" s="36">
        <f t="shared" ref="F7:F78" si="0">+E7*D7</f>
        <v>359680</v>
      </c>
    </row>
    <row r="8" spans="1:6" ht="15">
      <c r="A8" s="260" t="s">
        <v>2026</v>
      </c>
      <c r="B8" s="40" t="s">
        <v>2025</v>
      </c>
      <c r="C8" s="34" t="s">
        <v>9</v>
      </c>
      <c r="D8" s="10">
        <v>1</v>
      </c>
      <c r="E8" s="12">
        <v>98912</v>
      </c>
      <c r="F8" s="36">
        <f t="shared" si="0"/>
        <v>98912</v>
      </c>
    </row>
    <row r="9" spans="1:6" ht="38.25">
      <c r="A9" s="260" t="s">
        <v>2027</v>
      </c>
      <c r="B9" s="40" t="s">
        <v>2025</v>
      </c>
      <c r="C9" s="34" t="s">
        <v>9</v>
      </c>
      <c r="D9" s="10">
        <v>1</v>
      </c>
      <c r="E9" s="12">
        <v>54514</v>
      </c>
      <c r="F9" s="36">
        <f t="shared" si="0"/>
        <v>54514</v>
      </c>
    </row>
    <row r="10" spans="1:6" ht="15">
      <c r="A10" s="260" t="s">
        <v>2028</v>
      </c>
      <c r="B10" s="40" t="s">
        <v>2025</v>
      </c>
      <c r="C10" s="34" t="s">
        <v>9</v>
      </c>
      <c r="D10" s="10">
        <v>1</v>
      </c>
      <c r="E10" s="12">
        <v>34282</v>
      </c>
      <c r="F10" s="36">
        <f t="shared" si="0"/>
        <v>34282</v>
      </c>
    </row>
    <row r="11" spans="1:6" ht="15">
      <c r="A11" s="260" t="s">
        <v>2029</v>
      </c>
      <c r="B11" s="40" t="s">
        <v>2025</v>
      </c>
      <c r="C11" s="34" t="s">
        <v>9</v>
      </c>
      <c r="D11" s="10">
        <v>1</v>
      </c>
      <c r="E11" s="12">
        <v>72498</v>
      </c>
      <c r="F11" s="36">
        <f t="shared" si="0"/>
        <v>72498</v>
      </c>
    </row>
    <row r="12" spans="1:6" ht="25.5">
      <c r="A12" s="260" t="s">
        <v>2030</v>
      </c>
      <c r="B12" s="40" t="s">
        <v>28</v>
      </c>
      <c r="C12" s="34" t="s">
        <v>9</v>
      </c>
      <c r="D12" s="10">
        <v>9</v>
      </c>
      <c r="E12" s="12">
        <v>1450432</v>
      </c>
      <c r="F12" s="36">
        <f t="shared" si="0"/>
        <v>13053888</v>
      </c>
    </row>
    <row r="13" spans="1:6" ht="38.25">
      <c r="A13" s="260" t="s">
        <v>2031</v>
      </c>
      <c r="B13" s="40" t="s">
        <v>28</v>
      </c>
      <c r="C13" s="34" t="s">
        <v>9</v>
      </c>
      <c r="D13" s="10">
        <v>23</v>
      </c>
      <c r="E13" s="12">
        <v>136416</v>
      </c>
      <c r="F13" s="36">
        <f t="shared" si="0"/>
        <v>3137568</v>
      </c>
    </row>
    <row r="14" spans="1:6" ht="38.25">
      <c r="A14" s="260" t="s">
        <v>2032</v>
      </c>
      <c r="B14" s="40" t="s">
        <v>28</v>
      </c>
      <c r="C14" s="34" t="s">
        <v>9</v>
      </c>
      <c r="D14" s="10">
        <v>7</v>
      </c>
      <c r="E14" s="12">
        <v>167219</v>
      </c>
      <c r="F14" s="36">
        <f t="shared" si="0"/>
        <v>1170533</v>
      </c>
    </row>
    <row r="15" spans="1:6" ht="38.25">
      <c r="A15" s="260" t="s">
        <v>2033</v>
      </c>
      <c r="B15" s="40" t="s">
        <v>28</v>
      </c>
      <c r="C15" s="34" t="s">
        <v>9</v>
      </c>
      <c r="D15" s="10">
        <v>1</v>
      </c>
      <c r="E15" s="12">
        <v>594068</v>
      </c>
      <c r="F15" s="36">
        <f t="shared" si="0"/>
        <v>594068</v>
      </c>
    </row>
    <row r="16" spans="1:6" ht="25.5">
      <c r="A16" s="260" t="s">
        <v>2034</v>
      </c>
      <c r="B16" s="40" t="s">
        <v>28</v>
      </c>
      <c r="C16" s="34" t="s">
        <v>9</v>
      </c>
      <c r="D16" s="10">
        <v>11</v>
      </c>
      <c r="E16" s="12">
        <v>143699</v>
      </c>
      <c r="F16" s="36">
        <f t="shared" si="0"/>
        <v>1580689</v>
      </c>
    </row>
    <row r="17" spans="1:6" ht="25.5">
      <c r="A17" s="260" t="s">
        <v>2035</v>
      </c>
      <c r="B17" s="40" t="s">
        <v>28</v>
      </c>
      <c r="C17" s="34" t="s">
        <v>9</v>
      </c>
      <c r="D17" s="10">
        <v>8</v>
      </c>
      <c r="E17" s="12">
        <v>134718</v>
      </c>
      <c r="F17" s="36">
        <f t="shared" si="0"/>
        <v>1077744</v>
      </c>
    </row>
    <row r="18" spans="1:6" ht="25.5">
      <c r="A18" s="260" t="s">
        <v>2036</v>
      </c>
      <c r="B18" s="40" t="s">
        <v>28</v>
      </c>
      <c r="C18" s="34" t="s">
        <v>9</v>
      </c>
      <c r="D18" s="10">
        <v>5</v>
      </c>
      <c r="E18" s="12">
        <v>112265</v>
      </c>
      <c r="F18" s="36">
        <f t="shared" si="0"/>
        <v>561325</v>
      </c>
    </row>
    <row r="19" spans="1:6" ht="25.5">
      <c r="A19" s="260" t="s">
        <v>2037</v>
      </c>
      <c r="B19" s="40" t="s">
        <v>28</v>
      </c>
      <c r="C19" s="34" t="s">
        <v>9</v>
      </c>
      <c r="D19" s="10">
        <v>7</v>
      </c>
      <c r="E19" s="12">
        <v>89812</v>
      </c>
      <c r="F19" s="36">
        <f t="shared" si="0"/>
        <v>628684</v>
      </c>
    </row>
    <row r="20" spans="1:6" ht="25.5">
      <c r="A20" s="260" t="s">
        <v>2038</v>
      </c>
      <c r="B20" s="40" t="s">
        <v>28</v>
      </c>
      <c r="C20" s="34" t="s">
        <v>9</v>
      </c>
      <c r="D20" s="10">
        <v>1</v>
      </c>
      <c r="E20" s="12">
        <v>67359</v>
      </c>
      <c r="F20" s="36">
        <f t="shared" si="0"/>
        <v>67359</v>
      </c>
    </row>
    <row r="21" spans="1:6" ht="25.5">
      <c r="A21" s="260" t="s">
        <v>2039</v>
      </c>
      <c r="B21" s="40" t="s">
        <v>28</v>
      </c>
      <c r="C21" s="34" t="s">
        <v>9</v>
      </c>
      <c r="D21" s="10">
        <v>1</v>
      </c>
      <c r="E21" s="12">
        <v>2150000</v>
      </c>
      <c r="F21" s="36">
        <f t="shared" si="0"/>
        <v>2150000</v>
      </c>
    </row>
    <row r="22" spans="1:6" ht="25.5">
      <c r="A22" s="260" t="s">
        <v>2040</v>
      </c>
      <c r="B22" s="40" t="s">
        <v>28</v>
      </c>
      <c r="C22" s="34" t="s">
        <v>9</v>
      </c>
      <c r="D22" s="10">
        <v>1</v>
      </c>
      <c r="E22" s="12">
        <v>107800</v>
      </c>
      <c r="F22" s="36">
        <f t="shared" si="0"/>
        <v>107800</v>
      </c>
    </row>
    <row r="23" spans="1:6" ht="38.25">
      <c r="A23" s="260" t="s">
        <v>2041</v>
      </c>
      <c r="B23" s="40" t="s">
        <v>28</v>
      </c>
      <c r="C23" s="34" t="s">
        <v>9</v>
      </c>
      <c r="D23" s="10">
        <v>2</v>
      </c>
      <c r="E23" s="12">
        <v>336000</v>
      </c>
      <c r="F23" s="36">
        <f t="shared" si="0"/>
        <v>672000</v>
      </c>
    </row>
    <row r="24" spans="1:6" ht="25.5">
      <c r="A24" s="260" t="s">
        <v>2042</v>
      </c>
      <c r="B24" s="40" t="s">
        <v>28</v>
      </c>
      <c r="C24" s="34" t="s">
        <v>9</v>
      </c>
      <c r="D24" s="10">
        <v>1</v>
      </c>
      <c r="E24" s="12">
        <v>890400</v>
      </c>
      <c r="F24" s="36">
        <f t="shared" si="0"/>
        <v>890400</v>
      </c>
    </row>
    <row r="25" spans="1:6" ht="25.5">
      <c r="A25" s="260" t="s">
        <v>2043</v>
      </c>
      <c r="B25" s="40" t="s">
        <v>28</v>
      </c>
      <c r="C25" s="34" t="s">
        <v>9</v>
      </c>
      <c r="D25" s="10">
        <v>1</v>
      </c>
      <c r="E25" s="12">
        <v>364000</v>
      </c>
      <c r="F25" s="36">
        <f t="shared" si="0"/>
        <v>364000</v>
      </c>
    </row>
    <row r="26" spans="1:6" ht="15">
      <c r="A26" s="260" t="s">
        <v>2044</v>
      </c>
      <c r="B26" s="40" t="s">
        <v>28</v>
      </c>
      <c r="C26" s="34" t="s">
        <v>9</v>
      </c>
      <c r="D26" s="10">
        <v>1</v>
      </c>
      <c r="E26" s="12">
        <v>88200</v>
      </c>
      <c r="F26" s="36">
        <f t="shared" si="0"/>
        <v>88200</v>
      </c>
    </row>
    <row r="27" spans="1:6" ht="25.5">
      <c r="A27" s="260" t="s">
        <v>2045</v>
      </c>
      <c r="B27" s="40" t="s">
        <v>28</v>
      </c>
      <c r="C27" s="34" t="s">
        <v>9</v>
      </c>
      <c r="D27" s="10">
        <v>24</v>
      </c>
      <c r="E27" s="12">
        <v>40000</v>
      </c>
      <c r="F27" s="36">
        <f t="shared" si="0"/>
        <v>960000</v>
      </c>
    </row>
    <row r="28" spans="1:6" ht="63.75">
      <c r="A28" s="260" t="s">
        <v>2046</v>
      </c>
      <c r="B28" s="40" t="s">
        <v>28</v>
      </c>
      <c r="C28" s="34" t="s">
        <v>9</v>
      </c>
      <c r="D28" s="10">
        <v>1</v>
      </c>
      <c r="E28" s="12">
        <v>2184200</v>
      </c>
      <c r="F28" s="36">
        <f t="shared" si="0"/>
        <v>2184200</v>
      </c>
    </row>
    <row r="29" spans="1:6" ht="51">
      <c r="A29" s="260" t="s">
        <v>2047</v>
      </c>
      <c r="B29" s="40" t="s">
        <v>28</v>
      </c>
      <c r="C29" s="34" t="s">
        <v>9</v>
      </c>
      <c r="D29" s="10">
        <v>1</v>
      </c>
      <c r="E29" s="12">
        <v>4035840</v>
      </c>
      <c r="F29" s="36">
        <f t="shared" si="0"/>
        <v>4035840</v>
      </c>
    </row>
    <row r="30" spans="1:6" ht="38.25">
      <c r="A30" s="260" t="s">
        <v>2048</v>
      </c>
      <c r="B30" s="40" t="s">
        <v>28</v>
      </c>
      <c r="C30" s="34" t="s">
        <v>9</v>
      </c>
      <c r="D30" s="10">
        <v>4</v>
      </c>
      <c r="E30" s="12">
        <v>49500</v>
      </c>
      <c r="F30" s="36">
        <f t="shared" si="0"/>
        <v>198000</v>
      </c>
    </row>
    <row r="31" spans="1:6" ht="25.5">
      <c r="A31" s="260" t="s">
        <v>2049</v>
      </c>
      <c r="B31" s="40" t="s">
        <v>28</v>
      </c>
      <c r="C31" s="34" t="s">
        <v>9</v>
      </c>
      <c r="D31" s="10">
        <v>4</v>
      </c>
      <c r="E31" s="12">
        <v>42750</v>
      </c>
      <c r="F31" s="36">
        <f t="shared" si="0"/>
        <v>171000</v>
      </c>
    </row>
    <row r="32" spans="1:6" ht="15">
      <c r="A32" s="260" t="s">
        <v>23</v>
      </c>
      <c r="B32" s="40" t="s">
        <v>28</v>
      </c>
      <c r="C32" s="34" t="s">
        <v>9</v>
      </c>
      <c r="D32" s="10">
        <v>4</v>
      </c>
      <c r="E32" s="12">
        <v>27900</v>
      </c>
      <c r="F32" s="36">
        <f t="shared" si="0"/>
        <v>111600</v>
      </c>
    </row>
    <row r="33" spans="1:6" ht="25.5">
      <c r="A33" s="260" t="s">
        <v>2050</v>
      </c>
      <c r="B33" s="40" t="s">
        <v>28</v>
      </c>
      <c r="C33" s="34" t="s">
        <v>9</v>
      </c>
      <c r="D33" s="10">
        <v>1</v>
      </c>
      <c r="E33" s="12">
        <v>76000</v>
      </c>
      <c r="F33" s="36">
        <f t="shared" si="0"/>
        <v>76000</v>
      </c>
    </row>
    <row r="34" spans="1:6" ht="25.5">
      <c r="A34" s="260" t="s">
        <v>2051</v>
      </c>
      <c r="B34" s="40" t="s">
        <v>28</v>
      </c>
      <c r="C34" s="34" t="s">
        <v>9</v>
      </c>
      <c r="D34" s="10">
        <v>1</v>
      </c>
      <c r="E34" s="12">
        <v>73800</v>
      </c>
      <c r="F34" s="36">
        <f t="shared" si="0"/>
        <v>73800</v>
      </c>
    </row>
    <row r="35" spans="1:6" ht="25.5">
      <c r="A35" s="260" t="s">
        <v>2052</v>
      </c>
      <c r="B35" s="40" t="s">
        <v>28</v>
      </c>
      <c r="C35" s="34" t="s">
        <v>9</v>
      </c>
      <c r="D35" s="10">
        <v>3</v>
      </c>
      <c r="E35" s="12">
        <v>36900</v>
      </c>
      <c r="F35" s="36">
        <f t="shared" si="0"/>
        <v>110700</v>
      </c>
    </row>
    <row r="36" spans="1:6" ht="25.5">
      <c r="A36" s="260" t="s">
        <v>2053</v>
      </c>
      <c r="B36" s="40" t="s">
        <v>28</v>
      </c>
      <c r="C36" s="34" t="s">
        <v>9</v>
      </c>
      <c r="D36" s="10">
        <v>24</v>
      </c>
      <c r="E36" s="12">
        <v>26000</v>
      </c>
      <c r="F36" s="36">
        <f t="shared" si="0"/>
        <v>624000</v>
      </c>
    </row>
    <row r="37" spans="1:6" ht="38.25">
      <c r="A37" s="260" t="s">
        <v>2054</v>
      </c>
      <c r="B37" s="40" t="s">
        <v>28</v>
      </c>
      <c r="C37" s="34" t="s">
        <v>9</v>
      </c>
      <c r="D37" s="10">
        <v>1</v>
      </c>
      <c r="E37" s="12">
        <v>651700</v>
      </c>
      <c r="F37" s="36">
        <f t="shared" si="0"/>
        <v>651700</v>
      </c>
    </row>
    <row r="38" spans="1:6" ht="25.5">
      <c r="A38" s="260" t="s">
        <v>2055</v>
      </c>
      <c r="B38" s="40" t="s">
        <v>17</v>
      </c>
      <c r="C38" s="34" t="s">
        <v>9</v>
      </c>
      <c r="D38" s="10">
        <v>2</v>
      </c>
      <c r="E38" s="12">
        <v>242300</v>
      </c>
      <c r="F38" s="36">
        <f t="shared" si="0"/>
        <v>484600</v>
      </c>
    </row>
    <row r="39" spans="1:6" ht="15">
      <c r="A39" s="260" t="s">
        <v>19</v>
      </c>
      <c r="B39" s="40" t="s">
        <v>17</v>
      </c>
      <c r="C39" s="34" t="s">
        <v>9</v>
      </c>
      <c r="D39" s="10">
        <v>2</v>
      </c>
      <c r="E39" s="12">
        <v>73000</v>
      </c>
      <c r="F39" s="36">
        <f t="shared" si="0"/>
        <v>146000</v>
      </c>
    </row>
    <row r="40" spans="1:6" ht="25.5">
      <c r="A40" s="260" t="s">
        <v>2056</v>
      </c>
      <c r="B40" s="40" t="s">
        <v>17</v>
      </c>
      <c r="C40" s="34" t="s">
        <v>9</v>
      </c>
      <c r="D40" s="10">
        <v>2</v>
      </c>
      <c r="E40" s="12">
        <v>141600</v>
      </c>
      <c r="F40" s="36">
        <f t="shared" si="0"/>
        <v>283200</v>
      </c>
    </row>
    <row r="41" spans="1:6" ht="15">
      <c r="A41" s="260" t="s">
        <v>2057</v>
      </c>
      <c r="B41" s="40" t="s">
        <v>28</v>
      </c>
      <c r="C41" s="34" t="s">
        <v>9</v>
      </c>
      <c r="D41" s="10">
        <v>1</v>
      </c>
      <c r="E41" s="12">
        <v>2161000</v>
      </c>
      <c r="F41" s="36">
        <f t="shared" si="0"/>
        <v>2161000</v>
      </c>
    </row>
    <row r="42" spans="1:6" ht="25.5">
      <c r="A42" s="260" t="s">
        <v>2058</v>
      </c>
      <c r="B42" s="40" t="s">
        <v>28</v>
      </c>
      <c r="C42" s="34" t="s">
        <v>9</v>
      </c>
      <c r="D42" s="10">
        <v>2</v>
      </c>
      <c r="E42" s="12">
        <v>1777890</v>
      </c>
      <c r="F42" s="36">
        <f t="shared" si="0"/>
        <v>3555780</v>
      </c>
    </row>
    <row r="43" spans="1:6" ht="15">
      <c r="A43" s="260" t="s">
        <v>2059</v>
      </c>
      <c r="B43" s="40" t="s">
        <v>28</v>
      </c>
      <c r="C43" s="34" t="s">
        <v>9</v>
      </c>
      <c r="D43" s="10">
        <v>1</v>
      </c>
      <c r="E43" s="12">
        <v>1732400</v>
      </c>
      <c r="F43" s="36">
        <f t="shared" si="0"/>
        <v>1732400</v>
      </c>
    </row>
    <row r="44" spans="1:6" ht="38.25">
      <c r="A44" s="260" t="s">
        <v>2060</v>
      </c>
      <c r="B44" s="40" t="s">
        <v>28</v>
      </c>
      <c r="C44" s="34" t="s">
        <v>9</v>
      </c>
      <c r="D44" s="10">
        <v>12</v>
      </c>
      <c r="E44" s="12">
        <v>470530</v>
      </c>
      <c r="F44" s="36">
        <f t="shared" si="0"/>
        <v>5646360</v>
      </c>
    </row>
    <row r="45" spans="1:6" ht="38.25">
      <c r="A45" s="260" t="s">
        <v>2061</v>
      </c>
      <c r="B45" s="40" t="s">
        <v>28</v>
      </c>
      <c r="C45" s="34" t="s">
        <v>9</v>
      </c>
      <c r="D45" s="10">
        <v>13</v>
      </c>
      <c r="E45" s="12">
        <v>481440</v>
      </c>
      <c r="F45" s="36">
        <f t="shared" si="0"/>
        <v>6258720</v>
      </c>
    </row>
    <row r="46" spans="1:6" ht="25.5">
      <c r="A46" s="260" t="s">
        <v>2062</v>
      </c>
      <c r="B46" s="40" t="s">
        <v>28</v>
      </c>
      <c r="C46" s="34" t="s">
        <v>9</v>
      </c>
      <c r="D46" s="10">
        <v>16</v>
      </c>
      <c r="E46" s="12">
        <v>49750</v>
      </c>
      <c r="F46" s="36">
        <f t="shared" si="0"/>
        <v>796000</v>
      </c>
    </row>
    <row r="47" spans="1:6" ht="25.5">
      <c r="A47" s="260" t="s">
        <v>2063</v>
      </c>
      <c r="B47" s="40" t="s">
        <v>28</v>
      </c>
      <c r="C47" s="34" t="s">
        <v>9</v>
      </c>
      <c r="D47" s="10">
        <v>27</v>
      </c>
      <c r="E47" s="12">
        <v>104990</v>
      </c>
      <c r="F47" s="36">
        <f t="shared" si="0"/>
        <v>2834730</v>
      </c>
    </row>
    <row r="48" spans="1:6" ht="63.75">
      <c r="A48" s="260" t="s">
        <v>2064</v>
      </c>
      <c r="B48" s="40" t="s">
        <v>28</v>
      </c>
      <c r="C48" s="34" t="s">
        <v>9</v>
      </c>
      <c r="D48" s="10">
        <v>1</v>
      </c>
      <c r="E48" s="12">
        <v>2779600</v>
      </c>
      <c r="F48" s="36">
        <f t="shared" si="0"/>
        <v>2779600</v>
      </c>
    </row>
    <row r="49" spans="1:6" ht="15">
      <c r="A49" s="260" t="s">
        <v>2065</v>
      </c>
      <c r="B49" s="40" t="s">
        <v>28</v>
      </c>
      <c r="C49" s="34" t="s">
        <v>9</v>
      </c>
      <c r="D49" s="10">
        <v>1</v>
      </c>
      <c r="E49" s="12">
        <v>1137400</v>
      </c>
      <c r="F49" s="36">
        <f t="shared" si="0"/>
        <v>1137400</v>
      </c>
    </row>
    <row r="50" spans="1:6" ht="25.5">
      <c r="A50" s="260" t="s">
        <v>2066</v>
      </c>
      <c r="B50" s="40" t="s">
        <v>28</v>
      </c>
      <c r="C50" s="34" t="s">
        <v>9</v>
      </c>
      <c r="D50" s="10">
        <v>6</v>
      </c>
      <c r="E50" s="12">
        <v>391758</v>
      </c>
      <c r="F50" s="36">
        <f t="shared" si="0"/>
        <v>2350548</v>
      </c>
    </row>
    <row r="51" spans="1:6" ht="25.5">
      <c r="A51" s="260" t="s">
        <v>2067</v>
      </c>
      <c r="B51" s="40" t="s">
        <v>28</v>
      </c>
      <c r="C51" s="34" t="s">
        <v>9</v>
      </c>
      <c r="D51" s="10">
        <v>6</v>
      </c>
      <c r="E51" s="12">
        <v>96503</v>
      </c>
      <c r="F51" s="36">
        <f t="shared" si="0"/>
        <v>579018</v>
      </c>
    </row>
    <row r="52" spans="1:6" ht="25.5">
      <c r="A52" s="260" t="s">
        <v>2068</v>
      </c>
      <c r="B52" s="40" t="s">
        <v>28</v>
      </c>
      <c r="C52" s="34" t="s">
        <v>9</v>
      </c>
      <c r="D52" s="10">
        <v>6</v>
      </c>
      <c r="E52" s="12">
        <v>52464</v>
      </c>
      <c r="F52" s="36">
        <f t="shared" si="0"/>
        <v>314784</v>
      </c>
    </row>
    <row r="53" spans="1:6" ht="51">
      <c r="A53" s="260" t="s">
        <v>2069</v>
      </c>
      <c r="B53" s="40" t="s">
        <v>28</v>
      </c>
      <c r="C53" s="34" t="s">
        <v>9</v>
      </c>
      <c r="D53" s="10">
        <v>6</v>
      </c>
      <c r="E53" s="12">
        <v>651781</v>
      </c>
      <c r="F53" s="36">
        <f t="shared" si="0"/>
        <v>3910686</v>
      </c>
    </row>
    <row r="54" spans="1:6" ht="51">
      <c r="A54" s="260" t="s">
        <v>2070</v>
      </c>
      <c r="B54" s="40" t="s">
        <v>28</v>
      </c>
      <c r="C54" s="34" t="s">
        <v>9</v>
      </c>
      <c r="D54" s="10">
        <v>6</v>
      </c>
      <c r="E54" s="12">
        <v>115268</v>
      </c>
      <c r="F54" s="36">
        <f t="shared" si="0"/>
        <v>691608</v>
      </c>
    </row>
    <row r="55" spans="1:6" ht="38.25">
      <c r="A55" s="260" t="s">
        <v>2071</v>
      </c>
      <c r="B55" s="40" t="s">
        <v>28</v>
      </c>
      <c r="C55" s="34" t="s">
        <v>9</v>
      </c>
      <c r="D55" s="10">
        <v>6</v>
      </c>
      <c r="E55" s="12">
        <v>158541</v>
      </c>
      <c r="F55" s="36">
        <f t="shared" si="0"/>
        <v>951246</v>
      </c>
    </row>
    <row r="56" spans="1:6" ht="38.25">
      <c r="A56" s="260" t="s">
        <v>2072</v>
      </c>
      <c r="B56" s="40" t="s">
        <v>28</v>
      </c>
      <c r="C56" s="34" t="s">
        <v>9</v>
      </c>
      <c r="D56" s="10">
        <v>6</v>
      </c>
      <c r="E56" s="12">
        <v>25658</v>
      </c>
      <c r="F56" s="36">
        <f t="shared" si="0"/>
        <v>153948</v>
      </c>
    </row>
    <row r="57" spans="1:6" ht="25.5">
      <c r="A57" s="260" t="s">
        <v>2073</v>
      </c>
      <c r="B57" s="40" t="s">
        <v>53</v>
      </c>
      <c r="C57" s="34" t="s">
        <v>9</v>
      </c>
      <c r="D57" s="10">
        <v>2</v>
      </c>
      <c r="E57" s="12">
        <v>267300</v>
      </c>
      <c r="F57" s="36">
        <f t="shared" si="0"/>
        <v>534600</v>
      </c>
    </row>
    <row r="58" spans="1:6" ht="25.5">
      <c r="A58" s="260" t="s">
        <v>2074</v>
      </c>
      <c r="B58" s="40" t="s">
        <v>53</v>
      </c>
      <c r="C58" s="34" t="s">
        <v>9</v>
      </c>
      <c r="D58" s="10">
        <v>2</v>
      </c>
      <c r="E58" s="12">
        <v>100800</v>
      </c>
      <c r="F58" s="36">
        <f t="shared" si="0"/>
        <v>201600</v>
      </c>
    </row>
    <row r="59" spans="1:6" ht="15">
      <c r="A59" s="260" t="s">
        <v>2075</v>
      </c>
      <c r="B59" s="40" t="s">
        <v>53</v>
      </c>
      <c r="C59" s="34" t="s">
        <v>9</v>
      </c>
      <c r="D59" s="10">
        <v>25</v>
      </c>
      <c r="E59" s="12">
        <v>36580</v>
      </c>
      <c r="F59" s="36">
        <f t="shared" si="0"/>
        <v>914500</v>
      </c>
    </row>
    <row r="60" spans="1:6" ht="15">
      <c r="A60" s="260" t="s">
        <v>2076</v>
      </c>
      <c r="B60" s="40" t="s">
        <v>53</v>
      </c>
      <c r="C60" s="34" t="s">
        <v>9</v>
      </c>
      <c r="D60" s="10">
        <v>3</v>
      </c>
      <c r="E60" s="12">
        <v>430430</v>
      </c>
      <c r="F60" s="36">
        <f t="shared" si="0"/>
        <v>1291290</v>
      </c>
    </row>
    <row r="61" spans="1:6" ht="15">
      <c r="A61" s="260" t="s">
        <v>2077</v>
      </c>
      <c r="B61" s="40" t="s">
        <v>53</v>
      </c>
      <c r="C61" s="34" t="s">
        <v>9</v>
      </c>
      <c r="D61" s="10">
        <v>1</v>
      </c>
      <c r="E61" s="12">
        <v>72500</v>
      </c>
      <c r="F61" s="36">
        <f t="shared" si="0"/>
        <v>72500</v>
      </c>
    </row>
    <row r="62" spans="1:6" ht="25.5">
      <c r="A62" s="260" t="s">
        <v>2078</v>
      </c>
      <c r="B62" s="40" t="s">
        <v>53</v>
      </c>
      <c r="C62" s="34" t="s">
        <v>9</v>
      </c>
      <c r="D62" s="10">
        <v>1</v>
      </c>
      <c r="E62" s="12">
        <v>60800</v>
      </c>
      <c r="F62" s="36">
        <f t="shared" si="0"/>
        <v>60800</v>
      </c>
    </row>
    <row r="63" spans="1:6" ht="25.5">
      <c r="A63" s="260" t="s">
        <v>2079</v>
      </c>
      <c r="B63" s="40" t="s">
        <v>53</v>
      </c>
      <c r="C63" s="34" t="s">
        <v>9</v>
      </c>
      <c r="D63" s="10">
        <v>5</v>
      </c>
      <c r="E63" s="12">
        <v>404685</v>
      </c>
      <c r="F63" s="36">
        <f t="shared" si="0"/>
        <v>2023425</v>
      </c>
    </row>
    <row r="64" spans="1:6" ht="25.5">
      <c r="A64" s="260" t="s">
        <v>2080</v>
      </c>
      <c r="B64" s="40" t="s">
        <v>53</v>
      </c>
      <c r="C64" s="34" t="s">
        <v>9</v>
      </c>
      <c r="D64" s="10">
        <v>5</v>
      </c>
      <c r="E64" s="12">
        <v>103662</v>
      </c>
      <c r="F64" s="36">
        <f t="shared" si="0"/>
        <v>518310</v>
      </c>
    </row>
    <row r="65" spans="1:6" ht="25.5">
      <c r="A65" s="260" t="s">
        <v>2081</v>
      </c>
      <c r="B65" s="40" t="s">
        <v>53</v>
      </c>
      <c r="C65" s="34" t="s">
        <v>9</v>
      </c>
      <c r="D65" s="10">
        <v>3</v>
      </c>
      <c r="E65" s="12">
        <v>112800</v>
      </c>
      <c r="F65" s="36">
        <f t="shared" si="0"/>
        <v>338400</v>
      </c>
    </row>
    <row r="66" spans="1:6" ht="15">
      <c r="A66" s="260" t="s">
        <v>2082</v>
      </c>
      <c r="B66" s="40" t="s">
        <v>53</v>
      </c>
      <c r="C66" s="34" t="s">
        <v>9</v>
      </c>
      <c r="D66" s="10">
        <v>3</v>
      </c>
      <c r="E66" s="12">
        <v>105506</v>
      </c>
      <c r="F66" s="36">
        <f t="shared" si="0"/>
        <v>316518</v>
      </c>
    </row>
    <row r="67" spans="1:6" ht="25.5">
      <c r="A67" s="260" t="s">
        <v>2083</v>
      </c>
      <c r="B67" s="40" t="s">
        <v>53</v>
      </c>
      <c r="C67" s="34" t="s">
        <v>9</v>
      </c>
      <c r="D67" s="10">
        <v>5</v>
      </c>
      <c r="E67" s="12">
        <v>29781</v>
      </c>
      <c r="F67" s="36">
        <f t="shared" si="0"/>
        <v>148905</v>
      </c>
    </row>
    <row r="68" spans="1:6" ht="38.25">
      <c r="A68" s="260" t="s">
        <v>2084</v>
      </c>
      <c r="B68" s="40" t="s">
        <v>53</v>
      </c>
      <c r="C68" s="34" t="s">
        <v>9</v>
      </c>
      <c r="D68" s="10">
        <v>8</v>
      </c>
      <c r="E68" s="12">
        <v>245400</v>
      </c>
      <c r="F68" s="36">
        <f t="shared" si="0"/>
        <v>1963200</v>
      </c>
    </row>
    <row r="69" spans="1:6" ht="15">
      <c r="A69" s="260" t="s">
        <v>2085</v>
      </c>
      <c r="B69" s="40" t="s">
        <v>53</v>
      </c>
      <c r="C69" s="34" t="s">
        <v>9</v>
      </c>
      <c r="D69" s="10">
        <v>2</v>
      </c>
      <c r="E69" s="12">
        <v>77040</v>
      </c>
      <c r="F69" s="36">
        <f t="shared" si="0"/>
        <v>154080</v>
      </c>
    </row>
    <row r="70" spans="1:6" ht="25.5">
      <c r="A70" s="260" t="s">
        <v>2086</v>
      </c>
      <c r="B70" s="40" t="s">
        <v>53</v>
      </c>
      <c r="C70" s="34" t="s">
        <v>9</v>
      </c>
      <c r="D70" s="10">
        <v>1</v>
      </c>
      <c r="E70" s="12">
        <v>623200</v>
      </c>
      <c r="F70" s="36">
        <f t="shared" si="0"/>
        <v>623200</v>
      </c>
    </row>
    <row r="71" spans="1:6" ht="25.5">
      <c r="A71" s="260" t="s">
        <v>2087</v>
      </c>
      <c r="B71" s="40" t="s">
        <v>53</v>
      </c>
      <c r="C71" s="34" t="s">
        <v>9</v>
      </c>
      <c r="D71" s="10">
        <v>2</v>
      </c>
      <c r="E71" s="12">
        <v>255000</v>
      </c>
      <c r="F71" s="36">
        <f t="shared" si="0"/>
        <v>510000</v>
      </c>
    </row>
    <row r="72" spans="1:6" ht="15">
      <c r="A72" s="260" t="s">
        <v>2088</v>
      </c>
      <c r="B72" s="40" t="s">
        <v>53</v>
      </c>
      <c r="C72" s="34" t="s">
        <v>9</v>
      </c>
      <c r="D72" s="10">
        <v>1</v>
      </c>
      <c r="E72" s="12">
        <v>35520</v>
      </c>
      <c r="F72" s="36">
        <f t="shared" si="0"/>
        <v>35520</v>
      </c>
    </row>
    <row r="73" spans="1:6" ht="25.5">
      <c r="A73" s="260" t="s">
        <v>2089</v>
      </c>
      <c r="B73" s="40" t="s">
        <v>53</v>
      </c>
      <c r="C73" s="34" t="s">
        <v>9</v>
      </c>
      <c r="D73" s="10">
        <v>2</v>
      </c>
      <c r="E73" s="12">
        <v>33600</v>
      </c>
      <c r="F73" s="36">
        <f t="shared" si="0"/>
        <v>67200</v>
      </c>
    </row>
    <row r="74" spans="1:6" ht="25.5">
      <c r="A74" s="260" t="s">
        <v>2090</v>
      </c>
      <c r="B74" s="40" t="s">
        <v>53</v>
      </c>
      <c r="C74" s="34" t="s">
        <v>9</v>
      </c>
      <c r="D74" s="10">
        <v>6</v>
      </c>
      <c r="E74" s="12">
        <v>28800</v>
      </c>
      <c r="F74" s="36">
        <f t="shared" si="0"/>
        <v>172800</v>
      </c>
    </row>
    <row r="75" spans="1:6" ht="51">
      <c r="A75" s="260" t="s">
        <v>2091</v>
      </c>
      <c r="B75" s="40" t="s">
        <v>59</v>
      </c>
      <c r="C75" s="34" t="s">
        <v>9</v>
      </c>
      <c r="D75" s="10">
        <v>1</v>
      </c>
      <c r="E75" s="12">
        <v>241700</v>
      </c>
      <c r="F75" s="36">
        <f>+E75*D75</f>
        <v>241700</v>
      </c>
    </row>
    <row r="76" spans="1:6" ht="15">
      <c r="A76" s="260" t="s">
        <v>2092</v>
      </c>
      <c r="B76" s="40" t="s">
        <v>59</v>
      </c>
      <c r="C76" s="34" t="s">
        <v>9</v>
      </c>
      <c r="D76" s="10">
        <v>1</v>
      </c>
      <c r="E76" s="12">
        <v>112800</v>
      </c>
      <c r="F76" s="36">
        <f t="shared" si="0"/>
        <v>112800</v>
      </c>
    </row>
    <row r="77" spans="1:6" ht="25.5">
      <c r="A77" s="260" t="s">
        <v>2093</v>
      </c>
      <c r="B77" s="40" t="s">
        <v>59</v>
      </c>
      <c r="C77" s="34" t="s">
        <v>9</v>
      </c>
      <c r="D77" s="10">
        <v>1</v>
      </c>
      <c r="E77" s="12">
        <v>58900</v>
      </c>
      <c r="F77" s="36">
        <f t="shared" si="0"/>
        <v>58900</v>
      </c>
    </row>
    <row r="78" spans="1:6" ht="114.75">
      <c r="A78" s="260" t="s">
        <v>2094</v>
      </c>
      <c r="B78" s="40" t="s">
        <v>63</v>
      </c>
      <c r="C78" s="34" t="s">
        <v>9</v>
      </c>
      <c r="D78" s="10">
        <v>1</v>
      </c>
      <c r="E78" s="12">
        <v>3446251</v>
      </c>
      <c r="F78" s="36">
        <f t="shared" si="0"/>
        <v>3446251</v>
      </c>
    </row>
    <row r="79" spans="1:6" ht="15">
      <c r="A79" s="260" t="s">
        <v>223</v>
      </c>
      <c r="B79" s="40" t="s">
        <v>63</v>
      </c>
      <c r="C79" s="34" t="s">
        <v>9</v>
      </c>
      <c r="D79" s="10">
        <v>2</v>
      </c>
      <c r="E79" s="12">
        <v>75480</v>
      </c>
      <c r="F79" s="36">
        <f t="shared" ref="F79:F93" si="1">+E79*D79</f>
        <v>150960</v>
      </c>
    </row>
    <row r="80" spans="1:6" ht="89.25">
      <c r="A80" s="260" t="s">
        <v>2095</v>
      </c>
      <c r="B80" s="40" t="s">
        <v>63</v>
      </c>
      <c r="C80" s="34" t="s">
        <v>9</v>
      </c>
      <c r="D80" s="10">
        <v>2</v>
      </c>
      <c r="E80" s="12">
        <v>283300</v>
      </c>
      <c r="F80" s="36">
        <f t="shared" si="1"/>
        <v>566600</v>
      </c>
    </row>
    <row r="81" spans="1:6" ht="25.5">
      <c r="A81" s="260" t="s">
        <v>2096</v>
      </c>
      <c r="B81" s="40" t="s">
        <v>66</v>
      </c>
      <c r="C81" s="34" t="s">
        <v>9</v>
      </c>
      <c r="D81" s="10">
        <v>1</v>
      </c>
      <c r="E81" s="12">
        <v>456800</v>
      </c>
      <c r="F81" s="36">
        <f t="shared" si="1"/>
        <v>456800</v>
      </c>
    </row>
    <row r="82" spans="1:6" ht="38.25">
      <c r="A82" s="260" t="s">
        <v>2097</v>
      </c>
      <c r="B82" s="40" t="s">
        <v>70</v>
      </c>
      <c r="C82" s="34" t="s">
        <v>9</v>
      </c>
      <c r="D82" s="10">
        <v>1</v>
      </c>
      <c r="E82" s="12">
        <v>468360</v>
      </c>
      <c r="F82" s="36">
        <f t="shared" si="1"/>
        <v>468360</v>
      </c>
    </row>
    <row r="83" spans="1:6" ht="25.5">
      <c r="A83" s="260" t="s">
        <v>2098</v>
      </c>
      <c r="B83" s="40" t="s">
        <v>70</v>
      </c>
      <c r="C83" s="34" t="s">
        <v>9</v>
      </c>
      <c r="D83" s="10">
        <v>1</v>
      </c>
      <c r="E83" s="12">
        <v>80520</v>
      </c>
      <c r="F83" s="36">
        <f t="shared" si="1"/>
        <v>80520</v>
      </c>
    </row>
    <row r="84" spans="1:6" ht="25.5">
      <c r="A84" s="260" t="s">
        <v>638</v>
      </c>
      <c r="B84" s="40" t="s">
        <v>70</v>
      </c>
      <c r="C84" s="34" t="s">
        <v>9</v>
      </c>
      <c r="D84" s="10">
        <v>1</v>
      </c>
      <c r="E84" s="12">
        <v>488760</v>
      </c>
      <c r="F84" s="36">
        <f t="shared" si="1"/>
        <v>488760</v>
      </c>
    </row>
    <row r="85" spans="1:6" ht="25.5">
      <c r="A85" s="260" t="s">
        <v>453</v>
      </c>
      <c r="B85" s="40" t="s">
        <v>70</v>
      </c>
      <c r="C85" s="34" t="s">
        <v>9</v>
      </c>
      <c r="D85" s="10">
        <v>1</v>
      </c>
      <c r="E85" s="12">
        <v>37080</v>
      </c>
      <c r="F85" s="36">
        <f t="shared" si="1"/>
        <v>37080</v>
      </c>
    </row>
    <row r="86" spans="1:6" ht="25.5">
      <c r="A86" s="261" t="s">
        <v>2099</v>
      </c>
      <c r="B86" s="40" t="s">
        <v>72</v>
      </c>
      <c r="C86" s="34" t="s">
        <v>9</v>
      </c>
      <c r="D86" s="10">
        <v>1</v>
      </c>
      <c r="E86" s="12">
        <v>512015</v>
      </c>
      <c r="F86" s="36">
        <f t="shared" si="1"/>
        <v>512015</v>
      </c>
    </row>
    <row r="87" spans="1:6" ht="25.5">
      <c r="A87" s="261" t="s">
        <v>2100</v>
      </c>
      <c r="B87" s="40" t="s">
        <v>72</v>
      </c>
      <c r="C87" s="34" t="s">
        <v>9</v>
      </c>
      <c r="D87" s="10">
        <v>1</v>
      </c>
      <c r="E87" s="12">
        <v>77175</v>
      </c>
      <c r="F87" s="36">
        <f t="shared" si="1"/>
        <v>77175</v>
      </c>
    </row>
    <row r="88" spans="1:6" ht="25.5">
      <c r="A88" s="261" t="s">
        <v>2101</v>
      </c>
      <c r="B88" s="40" t="s">
        <v>78</v>
      </c>
      <c r="C88" s="34" t="s">
        <v>9</v>
      </c>
      <c r="D88" s="10">
        <v>1</v>
      </c>
      <c r="E88" s="12">
        <v>1819728</v>
      </c>
      <c r="F88" s="36">
        <f t="shared" si="1"/>
        <v>1819728</v>
      </c>
    </row>
    <row r="89" spans="1:6" ht="25.5">
      <c r="A89" s="261" t="s">
        <v>2102</v>
      </c>
      <c r="B89" s="40" t="s">
        <v>114</v>
      </c>
      <c r="C89" s="34" t="s">
        <v>9</v>
      </c>
      <c r="D89" s="10">
        <v>5</v>
      </c>
      <c r="E89" s="12">
        <v>344615</v>
      </c>
      <c r="F89" s="36">
        <f t="shared" si="1"/>
        <v>1723075</v>
      </c>
    </row>
    <row r="90" spans="1:6" ht="15">
      <c r="A90" s="261" t="s">
        <v>77</v>
      </c>
      <c r="B90" s="40" t="s">
        <v>114</v>
      </c>
      <c r="C90" s="34" t="s">
        <v>9</v>
      </c>
      <c r="D90" s="10">
        <v>5</v>
      </c>
      <c r="E90" s="12">
        <v>59000</v>
      </c>
      <c r="F90" s="36">
        <f t="shared" si="1"/>
        <v>295000</v>
      </c>
    </row>
    <row r="91" spans="1:6" ht="15">
      <c r="A91" s="261" t="s">
        <v>2103</v>
      </c>
      <c r="B91" s="40" t="s">
        <v>114</v>
      </c>
      <c r="C91" s="34" t="s">
        <v>9</v>
      </c>
      <c r="D91" s="10">
        <v>1</v>
      </c>
      <c r="E91" s="12">
        <v>54008</v>
      </c>
      <c r="F91" s="36">
        <f t="shared" si="1"/>
        <v>54008</v>
      </c>
    </row>
    <row r="92" spans="1:6" ht="51">
      <c r="A92" s="261" t="s">
        <v>2104</v>
      </c>
      <c r="B92" s="40" t="s">
        <v>79</v>
      </c>
      <c r="C92" s="34" t="s">
        <v>9</v>
      </c>
      <c r="D92" s="10">
        <v>3</v>
      </c>
      <c r="E92" s="12">
        <v>39840</v>
      </c>
      <c r="F92" s="36">
        <f t="shared" si="1"/>
        <v>119520</v>
      </c>
    </row>
    <row r="93" spans="1:6" ht="38.25">
      <c r="A93" s="261" t="s">
        <v>2105</v>
      </c>
      <c r="B93" s="40" t="s">
        <v>79</v>
      </c>
      <c r="C93" s="34" t="s">
        <v>9</v>
      </c>
      <c r="D93" s="10">
        <v>1</v>
      </c>
      <c r="E93" s="12">
        <v>2397000</v>
      </c>
      <c r="F93" s="36">
        <f t="shared" si="1"/>
        <v>2397000</v>
      </c>
    </row>
    <row r="94" spans="1:6" s="110" customFormat="1" ht="15">
      <c r="A94" s="181" t="s">
        <v>2106</v>
      </c>
      <c r="B94" s="40" t="s">
        <v>72</v>
      </c>
      <c r="C94" s="34" t="s">
        <v>9</v>
      </c>
      <c r="D94" s="34">
        <v>1</v>
      </c>
      <c r="E94" s="36">
        <v>8500000</v>
      </c>
      <c r="F94" s="44">
        <f>+E94*D94</f>
        <v>8500000</v>
      </c>
    </row>
    <row r="95" spans="1:6" ht="15">
      <c r="A95" s="260" t="s">
        <v>484</v>
      </c>
      <c r="B95" s="40" t="s">
        <v>28</v>
      </c>
      <c r="C95" s="34" t="s">
        <v>9</v>
      </c>
      <c r="D95" s="10">
        <v>7</v>
      </c>
      <c r="E95" s="12">
        <v>103900</v>
      </c>
      <c r="F95" s="36">
        <f t="shared" ref="F95:F138" si="2">+E95*D95</f>
        <v>727300</v>
      </c>
    </row>
    <row r="96" spans="1:6" ht="25.5">
      <c r="A96" s="260" t="s">
        <v>953</v>
      </c>
      <c r="B96" s="40" t="s">
        <v>28</v>
      </c>
      <c r="C96" s="34" t="s">
        <v>9</v>
      </c>
      <c r="D96" s="10">
        <v>7</v>
      </c>
      <c r="E96" s="12">
        <v>52700</v>
      </c>
      <c r="F96" s="36">
        <f t="shared" si="2"/>
        <v>368900</v>
      </c>
    </row>
    <row r="97" spans="1:6" ht="25.5">
      <c r="A97" s="260" t="s">
        <v>2107</v>
      </c>
      <c r="B97" s="40" t="s">
        <v>28</v>
      </c>
      <c r="C97" s="34" t="s">
        <v>9</v>
      </c>
      <c r="D97" s="10">
        <v>7</v>
      </c>
      <c r="E97" s="12">
        <v>52700</v>
      </c>
      <c r="F97" s="36">
        <f t="shared" si="2"/>
        <v>368900</v>
      </c>
    </row>
    <row r="98" spans="1:6" ht="15">
      <c r="A98" s="260" t="s">
        <v>505</v>
      </c>
      <c r="B98" s="40" t="s">
        <v>28</v>
      </c>
      <c r="C98" s="34" t="s">
        <v>9</v>
      </c>
      <c r="D98" s="10">
        <v>15</v>
      </c>
      <c r="E98" s="12">
        <v>152000</v>
      </c>
      <c r="F98" s="36">
        <f t="shared" si="2"/>
        <v>2280000</v>
      </c>
    </row>
    <row r="99" spans="1:6" ht="25.5">
      <c r="A99" s="260" t="s">
        <v>2108</v>
      </c>
      <c r="B99" s="40" t="s">
        <v>28</v>
      </c>
      <c r="C99" s="34" t="s">
        <v>9</v>
      </c>
      <c r="D99" s="10">
        <v>22</v>
      </c>
      <c r="E99" s="12">
        <v>60800</v>
      </c>
      <c r="F99" s="36">
        <f t="shared" si="2"/>
        <v>1337600</v>
      </c>
    </row>
    <row r="100" spans="1:6" ht="15">
      <c r="A100" s="260" t="s">
        <v>980</v>
      </c>
      <c r="B100" s="40" t="s">
        <v>28</v>
      </c>
      <c r="C100" s="34" t="s">
        <v>9</v>
      </c>
      <c r="D100" s="10">
        <v>29</v>
      </c>
      <c r="E100" s="12">
        <v>48800</v>
      </c>
      <c r="F100" s="36">
        <f t="shared" si="2"/>
        <v>1415200</v>
      </c>
    </row>
    <row r="101" spans="1:6" ht="15">
      <c r="A101" s="260" t="s">
        <v>2109</v>
      </c>
      <c r="B101" s="40" t="s">
        <v>28</v>
      </c>
      <c r="C101" s="34" t="s">
        <v>9</v>
      </c>
      <c r="D101" s="10">
        <v>22</v>
      </c>
      <c r="E101" s="12">
        <v>55800</v>
      </c>
      <c r="F101" s="36">
        <f t="shared" si="2"/>
        <v>1227600</v>
      </c>
    </row>
    <row r="102" spans="1:6" ht="15">
      <c r="A102" s="260" t="s">
        <v>107</v>
      </c>
      <c r="B102" s="40" t="s">
        <v>28</v>
      </c>
      <c r="C102" s="34" t="s">
        <v>9</v>
      </c>
      <c r="D102" s="10">
        <v>1</v>
      </c>
      <c r="E102" s="12">
        <v>126700</v>
      </c>
      <c r="F102" s="36">
        <f t="shared" si="2"/>
        <v>126700</v>
      </c>
    </row>
    <row r="103" spans="1:6" ht="25.5">
      <c r="A103" s="260" t="s">
        <v>2110</v>
      </c>
      <c r="B103" s="40" t="s">
        <v>28</v>
      </c>
      <c r="C103" s="34" t="s">
        <v>9</v>
      </c>
      <c r="D103" s="10">
        <v>1</v>
      </c>
      <c r="E103" s="12">
        <v>127000</v>
      </c>
      <c r="F103" s="36">
        <f t="shared" si="2"/>
        <v>127000</v>
      </c>
    </row>
    <row r="104" spans="1:6" ht="25.5">
      <c r="A104" s="260" t="s">
        <v>2111</v>
      </c>
      <c r="B104" s="40" t="s">
        <v>28</v>
      </c>
      <c r="C104" s="34" t="s">
        <v>9</v>
      </c>
      <c r="D104" s="10">
        <v>26</v>
      </c>
      <c r="E104" s="12">
        <v>126700</v>
      </c>
      <c r="F104" s="36">
        <f t="shared" si="2"/>
        <v>3294200</v>
      </c>
    </row>
    <row r="105" spans="1:6" ht="15">
      <c r="A105" s="260" t="s">
        <v>89</v>
      </c>
      <c r="B105" s="40" t="s">
        <v>28</v>
      </c>
      <c r="C105" s="34" t="s">
        <v>9</v>
      </c>
      <c r="D105" s="10">
        <v>2</v>
      </c>
      <c r="E105" s="12">
        <v>152000</v>
      </c>
      <c r="F105" s="36">
        <f t="shared" si="2"/>
        <v>304000</v>
      </c>
    </row>
    <row r="106" spans="1:6" ht="15">
      <c r="A106" s="260" t="s">
        <v>97</v>
      </c>
      <c r="B106" s="40" t="s">
        <v>28</v>
      </c>
      <c r="C106" s="34" t="s">
        <v>9</v>
      </c>
      <c r="D106" s="10">
        <v>1</v>
      </c>
      <c r="E106" s="12">
        <v>253400</v>
      </c>
      <c r="F106" s="36">
        <f t="shared" si="2"/>
        <v>253400</v>
      </c>
    </row>
    <row r="107" spans="1:6" ht="25.5">
      <c r="A107" s="260" t="s">
        <v>1497</v>
      </c>
      <c r="B107" s="40" t="s">
        <v>28</v>
      </c>
      <c r="C107" s="34" t="s">
        <v>9</v>
      </c>
      <c r="D107" s="10">
        <v>7</v>
      </c>
      <c r="E107" s="12">
        <v>40500</v>
      </c>
      <c r="F107" s="36">
        <f t="shared" si="2"/>
        <v>283500</v>
      </c>
    </row>
    <row r="108" spans="1:6" ht="15">
      <c r="A108" s="260" t="s">
        <v>1999</v>
      </c>
      <c r="B108" s="40" t="s">
        <v>28</v>
      </c>
      <c r="C108" s="34" t="s">
        <v>9</v>
      </c>
      <c r="D108" s="10">
        <v>14</v>
      </c>
      <c r="E108" s="12">
        <v>55700</v>
      </c>
      <c r="F108" s="36">
        <f t="shared" si="2"/>
        <v>779800</v>
      </c>
    </row>
    <row r="109" spans="1:6" ht="15">
      <c r="A109" s="260" t="s">
        <v>2112</v>
      </c>
      <c r="B109" s="40" t="s">
        <v>28</v>
      </c>
      <c r="C109" s="34" t="s">
        <v>9</v>
      </c>
      <c r="D109" s="10">
        <v>25</v>
      </c>
      <c r="E109" s="12">
        <v>40500</v>
      </c>
      <c r="F109" s="36">
        <f t="shared" si="2"/>
        <v>1012500</v>
      </c>
    </row>
    <row r="110" spans="1:6" ht="15">
      <c r="A110" s="260" t="s">
        <v>1612</v>
      </c>
      <c r="B110" s="40" t="s">
        <v>28</v>
      </c>
      <c r="C110" s="34" t="s">
        <v>9</v>
      </c>
      <c r="D110" s="10">
        <v>1</v>
      </c>
      <c r="E110" s="12">
        <v>216000</v>
      </c>
      <c r="F110" s="36">
        <f t="shared" si="2"/>
        <v>216000</v>
      </c>
    </row>
    <row r="111" spans="1:6" ht="25.5">
      <c r="A111" s="260" t="s">
        <v>2113</v>
      </c>
      <c r="B111" s="40" t="s">
        <v>28</v>
      </c>
      <c r="C111" s="34" t="s">
        <v>9</v>
      </c>
      <c r="D111" s="10">
        <v>1</v>
      </c>
      <c r="E111" s="12">
        <v>179000</v>
      </c>
      <c r="F111" s="36">
        <f t="shared" si="2"/>
        <v>179000</v>
      </c>
    </row>
    <row r="112" spans="1:6" ht="25.5">
      <c r="A112" s="260" t="s">
        <v>2114</v>
      </c>
      <c r="B112" s="40" t="s">
        <v>28</v>
      </c>
      <c r="C112" s="34" t="s">
        <v>9</v>
      </c>
      <c r="D112" s="10">
        <v>5</v>
      </c>
      <c r="E112" s="12">
        <v>135000</v>
      </c>
      <c r="F112" s="36">
        <f t="shared" si="2"/>
        <v>675000</v>
      </c>
    </row>
    <row r="113" spans="1:6" ht="25.5">
      <c r="A113" s="260" t="s">
        <v>2115</v>
      </c>
      <c r="B113" s="40" t="s">
        <v>28</v>
      </c>
      <c r="C113" s="34" t="s">
        <v>9</v>
      </c>
      <c r="D113" s="10">
        <v>8</v>
      </c>
      <c r="E113" s="12">
        <v>105000</v>
      </c>
      <c r="F113" s="36">
        <f t="shared" si="2"/>
        <v>840000</v>
      </c>
    </row>
    <row r="114" spans="1:6" ht="25.5">
      <c r="A114" s="260" t="s">
        <v>2116</v>
      </c>
      <c r="B114" s="40" t="s">
        <v>28</v>
      </c>
      <c r="C114" s="34" t="s">
        <v>9</v>
      </c>
      <c r="D114" s="10">
        <v>60</v>
      </c>
      <c r="E114" s="12">
        <v>134500</v>
      </c>
      <c r="F114" s="36">
        <f t="shared" si="2"/>
        <v>8070000</v>
      </c>
    </row>
    <row r="115" spans="1:6" ht="15">
      <c r="A115" s="260" t="s">
        <v>2117</v>
      </c>
      <c r="B115" s="40" t="s">
        <v>28</v>
      </c>
      <c r="C115" s="34" t="s">
        <v>9</v>
      </c>
      <c r="D115" s="10">
        <v>1</v>
      </c>
      <c r="E115" s="12">
        <v>99000</v>
      </c>
      <c r="F115" s="36">
        <f t="shared" si="2"/>
        <v>99000</v>
      </c>
    </row>
    <row r="116" spans="1:6" ht="15">
      <c r="A116" s="260" t="s">
        <v>2118</v>
      </c>
      <c r="B116" s="40" t="s">
        <v>28</v>
      </c>
      <c r="C116" s="34" t="s">
        <v>9</v>
      </c>
      <c r="D116" s="10">
        <v>9</v>
      </c>
      <c r="E116" s="12">
        <v>101000</v>
      </c>
      <c r="F116" s="36">
        <f t="shared" si="2"/>
        <v>909000</v>
      </c>
    </row>
    <row r="117" spans="1:6" ht="15">
      <c r="A117" s="260" t="s">
        <v>512</v>
      </c>
      <c r="B117" s="40" t="s">
        <v>28</v>
      </c>
      <c r="C117" s="34" t="s">
        <v>9</v>
      </c>
      <c r="D117" s="10">
        <v>6</v>
      </c>
      <c r="E117" s="12">
        <v>100000</v>
      </c>
      <c r="F117" s="36">
        <f t="shared" si="2"/>
        <v>600000</v>
      </c>
    </row>
    <row r="118" spans="1:6" ht="15">
      <c r="A118" s="260" t="s">
        <v>2119</v>
      </c>
      <c r="B118" s="40" t="s">
        <v>28</v>
      </c>
      <c r="C118" s="34" t="s">
        <v>9</v>
      </c>
      <c r="D118" s="10">
        <v>6</v>
      </c>
      <c r="E118" s="12">
        <v>26807</v>
      </c>
      <c r="F118" s="36">
        <f t="shared" si="2"/>
        <v>160842</v>
      </c>
    </row>
    <row r="119" spans="1:6" ht="25.5">
      <c r="A119" s="260" t="s">
        <v>2120</v>
      </c>
      <c r="B119" s="40" t="s">
        <v>28</v>
      </c>
      <c r="C119" s="34" t="s">
        <v>9</v>
      </c>
      <c r="D119" s="10">
        <v>1</v>
      </c>
      <c r="E119" s="12">
        <v>406000</v>
      </c>
      <c r="F119" s="36">
        <f t="shared" si="2"/>
        <v>406000</v>
      </c>
    </row>
    <row r="120" spans="1:6" ht="15">
      <c r="A120" s="260" t="s">
        <v>2121</v>
      </c>
      <c r="B120" s="40" t="s">
        <v>28</v>
      </c>
      <c r="C120" s="34" t="s">
        <v>9</v>
      </c>
      <c r="D120" s="10">
        <v>20</v>
      </c>
      <c r="E120" s="12">
        <v>74250</v>
      </c>
      <c r="F120" s="36">
        <f t="shared" si="2"/>
        <v>1485000</v>
      </c>
    </row>
    <row r="121" spans="1:6" ht="25.5">
      <c r="A121" s="260" t="s">
        <v>2122</v>
      </c>
      <c r="B121" s="40" t="s">
        <v>28</v>
      </c>
      <c r="C121" s="34" t="s">
        <v>9</v>
      </c>
      <c r="D121" s="10">
        <v>7</v>
      </c>
      <c r="E121" s="12">
        <v>55000</v>
      </c>
      <c r="F121" s="36">
        <f t="shared" si="2"/>
        <v>385000</v>
      </c>
    </row>
    <row r="122" spans="1:6" ht="15">
      <c r="A122" s="260" t="s">
        <v>480</v>
      </c>
      <c r="B122" s="40" t="s">
        <v>28</v>
      </c>
      <c r="C122" s="34" t="s">
        <v>9</v>
      </c>
      <c r="D122" s="10">
        <v>1</v>
      </c>
      <c r="E122" s="12">
        <v>64000</v>
      </c>
      <c r="F122" s="36">
        <f t="shared" si="2"/>
        <v>64000</v>
      </c>
    </row>
    <row r="123" spans="1:6" ht="15">
      <c r="A123" s="260" t="s">
        <v>479</v>
      </c>
      <c r="B123" s="40" t="s">
        <v>28</v>
      </c>
      <c r="C123" s="34" t="s">
        <v>9</v>
      </c>
      <c r="D123" s="10">
        <v>6</v>
      </c>
      <c r="E123" s="12">
        <v>192500</v>
      </c>
      <c r="F123" s="36">
        <f t="shared" si="2"/>
        <v>1155000</v>
      </c>
    </row>
    <row r="124" spans="1:6" ht="15">
      <c r="A124" s="260" t="s">
        <v>103</v>
      </c>
      <c r="B124" s="40" t="s">
        <v>53</v>
      </c>
      <c r="C124" s="34" t="s">
        <v>9</v>
      </c>
      <c r="D124" s="10">
        <v>1</v>
      </c>
      <c r="E124" s="12">
        <v>75000</v>
      </c>
      <c r="F124" s="36">
        <f t="shared" si="2"/>
        <v>75000</v>
      </c>
    </row>
    <row r="125" spans="1:6" ht="15">
      <c r="A125" s="260" t="s">
        <v>481</v>
      </c>
      <c r="B125" s="40" t="s">
        <v>53</v>
      </c>
      <c r="C125" s="34" t="s">
        <v>9</v>
      </c>
      <c r="D125" s="10">
        <v>5</v>
      </c>
      <c r="E125" s="12">
        <v>35000</v>
      </c>
      <c r="F125" s="36">
        <f t="shared" si="2"/>
        <v>175000</v>
      </c>
    </row>
    <row r="126" spans="1:6" ht="15">
      <c r="A126" s="260" t="s">
        <v>89</v>
      </c>
      <c r="B126" s="40" t="s">
        <v>59</v>
      </c>
      <c r="C126" s="34" t="s">
        <v>9</v>
      </c>
      <c r="D126" s="10">
        <v>3</v>
      </c>
      <c r="E126" s="12">
        <v>39500</v>
      </c>
      <c r="F126" s="36">
        <f t="shared" si="2"/>
        <v>118500</v>
      </c>
    </row>
    <row r="127" spans="1:6" ht="15">
      <c r="A127" s="260" t="s">
        <v>482</v>
      </c>
      <c r="B127" s="40" t="s">
        <v>59</v>
      </c>
      <c r="C127" s="34" t="s">
        <v>9</v>
      </c>
      <c r="D127" s="10">
        <v>2</v>
      </c>
      <c r="E127" s="12">
        <v>214752</v>
      </c>
      <c r="F127" s="36">
        <f t="shared" si="2"/>
        <v>429504</v>
      </c>
    </row>
    <row r="128" spans="1:6" ht="15">
      <c r="A128" s="260" t="s">
        <v>2123</v>
      </c>
      <c r="B128" s="40" t="s">
        <v>59</v>
      </c>
      <c r="C128" s="34" t="s">
        <v>9</v>
      </c>
      <c r="D128" s="10">
        <v>3</v>
      </c>
      <c r="E128" s="12">
        <v>66126</v>
      </c>
      <c r="F128" s="36">
        <f t="shared" si="2"/>
        <v>198378</v>
      </c>
    </row>
    <row r="129" spans="1:6" ht="15">
      <c r="A129" s="260" t="s">
        <v>109</v>
      </c>
      <c r="B129" s="40" t="s">
        <v>59</v>
      </c>
      <c r="C129" s="34" t="s">
        <v>9</v>
      </c>
      <c r="D129" s="10">
        <v>2</v>
      </c>
      <c r="E129" s="12">
        <v>89000</v>
      </c>
      <c r="F129" s="36">
        <f t="shared" si="2"/>
        <v>178000</v>
      </c>
    </row>
    <row r="130" spans="1:6" ht="25.5">
      <c r="A130" s="260" t="s">
        <v>845</v>
      </c>
      <c r="B130" s="40" t="s">
        <v>59</v>
      </c>
      <c r="C130" s="34" t="s">
        <v>9</v>
      </c>
      <c r="D130" s="10">
        <v>2</v>
      </c>
      <c r="E130" s="12">
        <v>106000</v>
      </c>
      <c r="F130" s="36">
        <f t="shared" si="2"/>
        <v>212000</v>
      </c>
    </row>
    <row r="131" spans="1:6" ht="25.5">
      <c r="A131" s="260" t="s">
        <v>1991</v>
      </c>
      <c r="B131" s="40" t="s">
        <v>59</v>
      </c>
      <c r="C131" s="34" t="s">
        <v>9</v>
      </c>
      <c r="D131" s="10">
        <v>1</v>
      </c>
      <c r="E131" s="12">
        <v>130000</v>
      </c>
      <c r="F131" s="36">
        <f t="shared" si="2"/>
        <v>130000</v>
      </c>
    </row>
    <row r="132" spans="1:6" ht="15">
      <c r="A132" s="260" t="s">
        <v>483</v>
      </c>
      <c r="B132" s="40" t="s">
        <v>59</v>
      </c>
      <c r="C132" s="34" t="s">
        <v>9</v>
      </c>
      <c r="D132" s="10">
        <v>4</v>
      </c>
      <c r="E132" s="12">
        <v>33863</v>
      </c>
      <c r="F132" s="36">
        <f t="shared" si="2"/>
        <v>135452</v>
      </c>
    </row>
    <row r="133" spans="1:6" ht="15">
      <c r="A133" s="260" t="s">
        <v>484</v>
      </c>
      <c r="B133" s="40" t="s">
        <v>59</v>
      </c>
      <c r="C133" s="34" t="s">
        <v>9</v>
      </c>
      <c r="D133" s="10">
        <v>1</v>
      </c>
      <c r="E133" s="12">
        <v>176336</v>
      </c>
      <c r="F133" s="36">
        <f t="shared" si="2"/>
        <v>176336</v>
      </c>
    </row>
    <row r="134" spans="1:6" ht="25.5">
      <c r="A134" s="260" t="s">
        <v>485</v>
      </c>
      <c r="B134" s="40" t="s">
        <v>59</v>
      </c>
      <c r="C134" s="34" t="s">
        <v>9</v>
      </c>
      <c r="D134" s="10">
        <v>2</v>
      </c>
      <c r="E134" s="12">
        <v>75573</v>
      </c>
      <c r="F134" s="36">
        <f t="shared" si="2"/>
        <v>151146</v>
      </c>
    </row>
    <row r="135" spans="1:6" ht="15">
      <c r="A135" s="260" t="s">
        <v>107</v>
      </c>
      <c r="B135" s="40" t="s">
        <v>59</v>
      </c>
      <c r="C135" s="34" t="s">
        <v>9</v>
      </c>
      <c r="D135" s="10">
        <v>1</v>
      </c>
      <c r="E135" s="12">
        <v>201527</v>
      </c>
      <c r="F135" s="36">
        <f t="shared" si="2"/>
        <v>201527</v>
      </c>
    </row>
    <row r="136" spans="1:6" ht="25.5">
      <c r="A136" s="260" t="s">
        <v>2124</v>
      </c>
      <c r="B136" s="40" t="s">
        <v>59</v>
      </c>
      <c r="C136" s="34" t="s">
        <v>9</v>
      </c>
      <c r="D136" s="10">
        <v>1</v>
      </c>
      <c r="E136" s="12">
        <v>185636</v>
      </c>
      <c r="F136" s="36">
        <f t="shared" si="2"/>
        <v>185636</v>
      </c>
    </row>
    <row r="137" spans="1:6" ht="25.5">
      <c r="A137" s="260" t="s">
        <v>2125</v>
      </c>
      <c r="B137" s="40" t="s">
        <v>59</v>
      </c>
      <c r="C137" s="34" t="s">
        <v>9</v>
      </c>
      <c r="D137" s="10">
        <v>1</v>
      </c>
      <c r="E137" s="12">
        <v>233015</v>
      </c>
      <c r="F137" s="36">
        <f t="shared" si="2"/>
        <v>233015</v>
      </c>
    </row>
    <row r="138" spans="1:6" ht="15">
      <c r="A138" s="260" t="s">
        <v>492</v>
      </c>
      <c r="B138" s="40" t="s">
        <v>59</v>
      </c>
      <c r="C138" s="34" t="s">
        <v>9</v>
      </c>
      <c r="D138" s="10">
        <v>2</v>
      </c>
      <c r="E138" s="12">
        <v>83621</v>
      </c>
      <c r="F138" s="36">
        <f t="shared" si="2"/>
        <v>167242</v>
      </c>
    </row>
    <row r="139" spans="1:6" ht="15">
      <c r="A139" s="260" t="s">
        <v>107</v>
      </c>
      <c r="B139" s="40" t="s">
        <v>59</v>
      </c>
      <c r="C139" s="34" t="s">
        <v>9</v>
      </c>
      <c r="D139" s="54">
        <v>1</v>
      </c>
      <c r="E139" s="44">
        <v>145000</v>
      </c>
      <c r="F139" s="44">
        <f>+E139*D139</f>
        <v>145000</v>
      </c>
    </row>
    <row r="140" spans="1:6" ht="15">
      <c r="A140" s="260" t="s">
        <v>107</v>
      </c>
      <c r="B140" s="40" t="s">
        <v>63</v>
      </c>
      <c r="C140" s="34" t="s">
        <v>9</v>
      </c>
      <c r="D140" s="54">
        <v>1</v>
      </c>
      <c r="E140" s="44">
        <v>145000</v>
      </c>
      <c r="F140" s="44">
        <f>+E140*D140</f>
        <v>145000</v>
      </c>
    </row>
    <row r="141" spans="1:6" ht="25.5">
      <c r="A141" s="260" t="s">
        <v>847</v>
      </c>
      <c r="B141" s="40" t="s">
        <v>63</v>
      </c>
      <c r="C141" s="34" t="s">
        <v>9</v>
      </c>
      <c r="D141" s="54">
        <v>1</v>
      </c>
      <c r="E141" s="44">
        <v>75000</v>
      </c>
      <c r="F141" s="44">
        <f t="shared" ref="F141:F145" si="3">+E141*D141</f>
        <v>75000</v>
      </c>
    </row>
    <row r="142" spans="1:6" ht="15">
      <c r="A142" s="260" t="s">
        <v>480</v>
      </c>
      <c r="B142" s="40" t="s">
        <v>63</v>
      </c>
      <c r="C142" s="34" t="s">
        <v>9</v>
      </c>
      <c r="D142" s="54">
        <v>2</v>
      </c>
      <c r="E142" s="44">
        <v>129500</v>
      </c>
      <c r="F142" s="44">
        <f t="shared" si="3"/>
        <v>259000</v>
      </c>
    </row>
    <row r="143" spans="1:6" ht="15">
      <c r="A143" s="260" t="s">
        <v>109</v>
      </c>
      <c r="B143" s="40" t="s">
        <v>63</v>
      </c>
      <c r="C143" s="34" t="s">
        <v>9</v>
      </c>
      <c r="D143" s="54">
        <v>2</v>
      </c>
      <c r="E143" s="44">
        <v>130000</v>
      </c>
      <c r="F143" s="44">
        <f t="shared" si="3"/>
        <v>260000</v>
      </c>
    </row>
    <row r="144" spans="1:6" ht="15">
      <c r="A144" s="260" t="s">
        <v>2126</v>
      </c>
      <c r="B144" s="40" t="s">
        <v>63</v>
      </c>
      <c r="C144" s="34" t="s">
        <v>9</v>
      </c>
      <c r="D144" s="54">
        <v>8</v>
      </c>
      <c r="E144" s="44">
        <v>137245</v>
      </c>
      <c r="F144" s="44">
        <f t="shared" si="3"/>
        <v>1097960</v>
      </c>
    </row>
    <row r="145" spans="1:6" ht="15">
      <c r="A145" s="261" t="s">
        <v>2127</v>
      </c>
      <c r="B145" s="40" t="s">
        <v>78</v>
      </c>
      <c r="C145" s="34" t="s">
        <v>9</v>
      </c>
      <c r="D145" s="54">
        <v>1</v>
      </c>
      <c r="E145" s="44">
        <v>61800</v>
      </c>
      <c r="F145" s="44">
        <f t="shared" si="3"/>
        <v>61800</v>
      </c>
    </row>
    <row r="146" spans="1:6" s="110" customFormat="1" ht="25.5">
      <c r="A146" s="261" t="s">
        <v>850</v>
      </c>
      <c r="B146" s="40" t="s">
        <v>72</v>
      </c>
      <c r="C146" s="34" t="s">
        <v>9</v>
      </c>
      <c r="D146" s="54">
        <v>1</v>
      </c>
      <c r="E146" s="44">
        <v>178200</v>
      </c>
      <c r="F146" s="44">
        <f>+E146*D146</f>
        <v>178200</v>
      </c>
    </row>
    <row r="147" spans="1:6" ht="15">
      <c r="A147" s="60" t="s">
        <v>123</v>
      </c>
      <c r="B147" s="60"/>
      <c r="C147" s="60"/>
      <c r="D147" s="61">
        <f>SUM(D6:D146)</f>
        <v>750</v>
      </c>
      <c r="E147" s="61"/>
      <c r="F147" s="61">
        <f t="shared" ref="F147" si="4">SUM(F6:F146)</f>
        <v>138665119</v>
      </c>
    </row>
    <row r="148" spans="1:6">
      <c r="A148" s="115"/>
      <c r="B148" s="116"/>
      <c r="C148" s="116"/>
      <c r="D148" s="116"/>
      <c r="E148" s="116"/>
      <c r="F148" s="116"/>
    </row>
  </sheetData>
  <mergeCells count="8">
    <mergeCell ref="A147:C147"/>
    <mergeCell ref="A1:F1"/>
    <mergeCell ref="A3:A4"/>
    <mergeCell ref="B3:B4"/>
    <mergeCell ref="C3:C4"/>
    <mergeCell ref="D3:D4"/>
    <mergeCell ref="E3:E4"/>
    <mergeCell ref="F3:F4"/>
  </mergeCells>
  <pageMargins left="0.11811023622047245" right="0.11811023622047245" top="0.15748031496062992" bottom="0.11811023622047245" header="0.31496062992125984" footer="0.31496062992125984"/>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78"/>
  <sheetViews>
    <sheetView workbookViewId="0">
      <selection activeCell="B270" sqref="B270"/>
    </sheetView>
  </sheetViews>
  <sheetFormatPr defaultRowHeight="12.75"/>
  <cols>
    <col min="1" max="1" width="29.85546875" style="240" customWidth="1"/>
    <col min="2" max="2" width="12.85546875" style="240" customWidth="1"/>
    <col min="3" max="3" width="13.140625" style="240" customWidth="1"/>
    <col min="4" max="4" width="11.42578125" style="240" customWidth="1"/>
    <col min="5" max="5" width="15" style="240" customWidth="1"/>
    <col min="6" max="6" width="16.28515625" style="240" customWidth="1"/>
    <col min="7" max="16384" width="9.140625" style="240"/>
  </cols>
  <sheetData>
    <row r="1" spans="1:6" ht="15.75" customHeight="1">
      <c r="A1" s="88" t="s">
        <v>1862</v>
      </c>
      <c r="B1" s="88"/>
      <c r="C1" s="88"/>
      <c r="D1" s="88"/>
      <c r="E1" s="88"/>
      <c r="F1" s="88"/>
    </row>
    <row r="2" spans="1:6">
      <c r="A2" s="241"/>
      <c r="B2" s="242"/>
      <c r="C2" s="242"/>
      <c r="D2" s="242"/>
      <c r="E2" s="242"/>
      <c r="F2" s="242"/>
    </row>
    <row r="3" spans="1:6" s="97" customFormat="1">
      <c r="A3" s="51" t="s">
        <v>1</v>
      </c>
      <c r="B3" s="51" t="s">
        <v>2</v>
      </c>
      <c r="C3" s="51" t="s">
        <v>3</v>
      </c>
      <c r="D3" s="51" t="s">
        <v>4</v>
      </c>
      <c r="E3" s="51" t="s">
        <v>5</v>
      </c>
      <c r="F3" s="51" t="s">
        <v>6</v>
      </c>
    </row>
    <row r="4" spans="1:6" s="94" customFormat="1">
      <c r="A4" s="51"/>
      <c r="B4" s="51"/>
      <c r="C4" s="51"/>
      <c r="D4" s="51"/>
      <c r="E4" s="51"/>
      <c r="F4" s="51"/>
    </row>
    <row r="5" spans="1:6" ht="15">
      <c r="A5" s="30">
        <v>1</v>
      </c>
      <c r="B5" s="30">
        <v>2</v>
      </c>
      <c r="C5" s="30">
        <v>3</v>
      </c>
      <c r="D5" s="30">
        <v>4</v>
      </c>
      <c r="E5" s="31">
        <v>5</v>
      </c>
      <c r="F5" s="31">
        <v>6</v>
      </c>
    </row>
    <row r="6" spans="1:6" s="245" customFormat="1" ht="15">
      <c r="A6" s="34" t="s">
        <v>1863</v>
      </c>
      <c r="B6" s="243">
        <v>1999</v>
      </c>
      <c r="C6" s="34" t="s">
        <v>9</v>
      </c>
      <c r="D6" s="243">
        <v>1</v>
      </c>
      <c r="E6" s="244" t="s">
        <v>1864</v>
      </c>
      <c r="F6" s="36">
        <v>0</v>
      </c>
    </row>
    <row r="7" spans="1:6" ht="15">
      <c r="A7" s="34" t="s">
        <v>1865</v>
      </c>
      <c r="B7" s="243">
        <v>1999</v>
      </c>
      <c r="C7" s="34" t="s">
        <v>9</v>
      </c>
      <c r="D7" s="243">
        <v>1</v>
      </c>
      <c r="E7" s="244" t="s">
        <v>1864</v>
      </c>
      <c r="F7" s="36">
        <v>0</v>
      </c>
    </row>
    <row r="8" spans="1:6" ht="15">
      <c r="A8" s="34" t="s">
        <v>1866</v>
      </c>
      <c r="B8" s="243">
        <v>1999</v>
      </c>
      <c r="C8" s="34" t="s">
        <v>9</v>
      </c>
      <c r="D8" s="243">
        <v>1</v>
      </c>
      <c r="E8" s="244" t="s">
        <v>1864</v>
      </c>
      <c r="F8" s="36">
        <v>0</v>
      </c>
    </row>
    <row r="9" spans="1:6" ht="45">
      <c r="A9" s="34" t="s">
        <v>1867</v>
      </c>
      <c r="B9" s="243">
        <v>2002</v>
      </c>
      <c r="C9" s="34" t="s">
        <v>9</v>
      </c>
      <c r="D9" s="243">
        <v>1</v>
      </c>
      <c r="E9" s="244">
        <v>359680</v>
      </c>
      <c r="F9" s="36">
        <f t="shared" ref="F9:F72" si="0">+E9*D9</f>
        <v>359680</v>
      </c>
    </row>
    <row r="10" spans="1:6" ht="15">
      <c r="A10" s="34" t="s">
        <v>1868</v>
      </c>
      <c r="B10" s="243">
        <v>2002</v>
      </c>
      <c r="C10" s="34" t="s">
        <v>9</v>
      </c>
      <c r="D10" s="243">
        <v>1</v>
      </c>
      <c r="E10" s="244">
        <v>98912</v>
      </c>
      <c r="F10" s="36">
        <f t="shared" si="0"/>
        <v>98912</v>
      </c>
    </row>
    <row r="11" spans="1:6" ht="15">
      <c r="A11" s="34" t="s">
        <v>1869</v>
      </c>
      <c r="B11" s="243">
        <v>2002</v>
      </c>
      <c r="C11" s="34" t="s">
        <v>9</v>
      </c>
      <c r="D11" s="243">
        <v>1</v>
      </c>
      <c r="E11" s="244">
        <v>54514</v>
      </c>
      <c r="F11" s="36">
        <f t="shared" si="0"/>
        <v>54514</v>
      </c>
    </row>
    <row r="12" spans="1:6" ht="15">
      <c r="A12" s="34" t="s">
        <v>729</v>
      </c>
      <c r="B12" s="243">
        <v>2002</v>
      </c>
      <c r="C12" s="34" t="s">
        <v>9</v>
      </c>
      <c r="D12" s="243">
        <v>1</v>
      </c>
      <c r="E12" s="244">
        <v>34282</v>
      </c>
      <c r="F12" s="36">
        <f t="shared" si="0"/>
        <v>34282</v>
      </c>
    </row>
    <row r="13" spans="1:6" ht="30">
      <c r="A13" s="34" t="s">
        <v>1870</v>
      </c>
      <c r="B13" s="243">
        <v>2002</v>
      </c>
      <c r="C13" s="34" t="s">
        <v>9</v>
      </c>
      <c r="D13" s="243">
        <v>1</v>
      </c>
      <c r="E13" s="244">
        <v>72498</v>
      </c>
      <c r="F13" s="36">
        <f t="shared" si="0"/>
        <v>72498</v>
      </c>
    </row>
    <row r="14" spans="1:6" ht="15">
      <c r="A14" s="34" t="s">
        <v>1871</v>
      </c>
      <c r="B14" s="243">
        <v>2002</v>
      </c>
      <c r="C14" s="34" t="s">
        <v>1431</v>
      </c>
      <c r="D14" s="243">
        <v>5</v>
      </c>
      <c r="E14" s="244" t="s">
        <v>1864</v>
      </c>
      <c r="F14" s="36">
        <v>0</v>
      </c>
    </row>
    <row r="15" spans="1:6" ht="15">
      <c r="A15" s="34" t="s">
        <v>19</v>
      </c>
      <c r="B15" s="243">
        <v>2002</v>
      </c>
      <c r="C15" s="34" t="s">
        <v>9</v>
      </c>
      <c r="D15" s="243">
        <v>2</v>
      </c>
      <c r="E15" s="244" t="s">
        <v>1864</v>
      </c>
      <c r="F15" s="36">
        <v>0</v>
      </c>
    </row>
    <row r="16" spans="1:6" ht="15">
      <c r="A16" s="34" t="s">
        <v>1872</v>
      </c>
      <c r="B16" s="243">
        <v>2002</v>
      </c>
      <c r="C16" s="34" t="s">
        <v>9</v>
      </c>
      <c r="D16" s="243">
        <v>1</v>
      </c>
      <c r="E16" s="244" t="s">
        <v>1864</v>
      </c>
      <c r="F16" s="36">
        <v>0</v>
      </c>
    </row>
    <row r="17" spans="1:6" ht="15">
      <c r="A17" s="34" t="s">
        <v>1873</v>
      </c>
      <c r="B17" s="243">
        <v>2002</v>
      </c>
      <c r="C17" s="34" t="s">
        <v>9</v>
      </c>
      <c r="D17" s="243">
        <v>1</v>
      </c>
      <c r="E17" s="244">
        <v>38600</v>
      </c>
      <c r="F17" s="36">
        <f t="shared" si="0"/>
        <v>38600</v>
      </c>
    </row>
    <row r="18" spans="1:6" ht="45">
      <c r="A18" s="34" t="s">
        <v>1874</v>
      </c>
      <c r="B18" s="243">
        <v>2005</v>
      </c>
      <c r="C18" s="34" t="s">
        <v>9</v>
      </c>
      <c r="D18" s="243">
        <v>3</v>
      </c>
      <c r="E18" s="244">
        <v>249500</v>
      </c>
      <c r="F18" s="36">
        <f t="shared" si="0"/>
        <v>748500</v>
      </c>
    </row>
    <row r="19" spans="1:6" ht="15">
      <c r="A19" s="34" t="s">
        <v>1875</v>
      </c>
      <c r="B19" s="243">
        <v>2005</v>
      </c>
      <c r="C19" s="34" t="s">
        <v>9</v>
      </c>
      <c r="D19" s="243">
        <v>3</v>
      </c>
      <c r="E19" s="244">
        <v>170200</v>
      </c>
      <c r="F19" s="36">
        <f t="shared" si="0"/>
        <v>510600</v>
      </c>
    </row>
    <row r="20" spans="1:6" ht="15">
      <c r="A20" s="34" t="s">
        <v>1876</v>
      </c>
      <c r="B20" s="243">
        <v>2005</v>
      </c>
      <c r="C20" s="34" t="s">
        <v>9</v>
      </c>
      <c r="D20" s="243">
        <v>5</v>
      </c>
      <c r="E20" s="244">
        <v>92000</v>
      </c>
      <c r="F20" s="36">
        <f t="shared" si="0"/>
        <v>460000</v>
      </c>
    </row>
    <row r="21" spans="1:6" ht="15">
      <c r="A21" s="34" t="s">
        <v>551</v>
      </c>
      <c r="B21" s="243">
        <v>2005</v>
      </c>
      <c r="C21" s="34" t="s">
        <v>9</v>
      </c>
      <c r="D21" s="243">
        <v>4</v>
      </c>
      <c r="E21" s="244">
        <v>29900.400000000001</v>
      </c>
      <c r="F21" s="36">
        <f t="shared" si="0"/>
        <v>119601.60000000001</v>
      </c>
    </row>
    <row r="22" spans="1:6" ht="45">
      <c r="A22" s="34" t="s">
        <v>1877</v>
      </c>
      <c r="B22" s="243">
        <v>2005</v>
      </c>
      <c r="C22" s="34" t="s">
        <v>9</v>
      </c>
      <c r="D22" s="243">
        <v>2</v>
      </c>
      <c r="E22" s="244">
        <v>229400</v>
      </c>
      <c r="F22" s="36">
        <f t="shared" si="0"/>
        <v>458800</v>
      </c>
    </row>
    <row r="23" spans="1:6" ht="15">
      <c r="A23" s="34" t="s">
        <v>1878</v>
      </c>
      <c r="B23" s="243">
        <v>2005</v>
      </c>
      <c r="C23" s="34" t="s">
        <v>9</v>
      </c>
      <c r="D23" s="243">
        <v>2</v>
      </c>
      <c r="E23" s="244">
        <v>117183.8</v>
      </c>
      <c r="F23" s="36">
        <f t="shared" si="0"/>
        <v>234367.6</v>
      </c>
    </row>
    <row r="24" spans="1:6" ht="15">
      <c r="A24" s="34" t="s">
        <v>1878</v>
      </c>
      <c r="B24" s="243">
        <v>2005</v>
      </c>
      <c r="C24" s="34" t="s">
        <v>9</v>
      </c>
      <c r="D24" s="243">
        <v>1</v>
      </c>
      <c r="E24" s="244">
        <v>166000</v>
      </c>
      <c r="F24" s="36">
        <f t="shared" si="0"/>
        <v>166000</v>
      </c>
    </row>
    <row r="25" spans="1:6" ht="60">
      <c r="A25" s="34" t="s">
        <v>1879</v>
      </c>
      <c r="B25" s="243">
        <v>2006</v>
      </c>
      <c r="C25" s="34" t="s">
        <v>9</v>
      </c>
      <c r="D25" s="243">
        <v>2</v>
      </c>
      <c r="E25" s="244">
        <v>255000</v>
      </c>
      <c r="F25" s="36">
        <f t="shared" si="0"/>
        <v>510000</v>
      </c>
    </row>
    <row r="26" spans="1:6" ht="15">
      <c r="A26" s="34" t="s">
        <v>1880</v>
      </c>
      <c r="B26" s="243">
        <v>2006</v>
      </c>
      <c r="C26" s="34" t="s">
        <v>9</v>
      </c>
      <c r="D26" s="243">
        <v>1</v>
      </c>
      <c r="E26" s="244">
        <v>1793972</v>
      </c>
      <c r="F26" s="36">
        <f t="shared" si="0"/>
        <v>1793972</v>
      </c>
    </row>
    <row r="27" spans="1:6" ht="30">
      <c r="A27" s="34" t="s">
        <v>1881</v>
      </c>
      <c r="B27" s="243">
        <v>2006</v>
      </c>
      <c r="C27" s="34" t="s">
        <v>9</v>
      </c>
      <c r="D27" s="243">
        <v>1</v>
      </c>
      <c r="E27" s="244">
        <v>1508070</v>
      </c>
      <c r="F27" s="36">
        <f t="shared" si="0"/>
        <v>1508070</v>
      </c>
    </row>
    <row r="28" spans="1:6" ht="30">
      <c r="A28" s="34" t="s">
        <v>1882</v>
      </c>
      <c r="B28" s="243">
        <v>2006</v>
      </c>
      <c r="C28" s="34" t="s">
        <v>9</v>
      </c>
      <c r="D28" s="243">
        <v>1</v>
      </c>
      <c r="E28" s="244">
        <v>1368822</v>
      </c>
      <c r="F28" s="36">
        <f t="shared" si="0"/>
        <v>1368822</v>
      </c>
    </row>
    <row r="29" spans="1:6" ht="45">
      <c r="A29" s="34" t="s">
        <v>1883</v>
      </c>
      <c r="B29" s="243">
        <v>2006</v>
      </c>
      <c r="C29" s="34" t="s">
        <v>9</v>
      </c>
      <c r="D29" s="243">
        <v>6</v>
      </c>
      <c r="E29" s="244">
        <v>466193</v>
      </c>
      <c r="F29" s="36">
        <f t="shared" si="0"/>
        <v>2797158</v>
      </c>
    </row>
    <row r="30" spans="1:6" ht="45">
      <c r="A30" s="34" t="s">
        <v>1884</v>
      </c>
      <c r="B30" s="243">
        <v>2006</v>
      </c>
      <c r="C30" s="34" t="s">
        <v>9</v>
      </c>
      <c r="D30" s="243">
        <v>8</v>
      </c>
      <c r="E30" s="244">
        <v>452840.5</v>
      </c>
      <c r="F30" s="36">
        <f t="shared" si="0"/>
        <v>3622724</v>
      </c>
    </row>
    <row r="31" spans="1:6" ht="30">
      <c r="A31" s="34" t="s">
        <v>1885</v>
      </c>
      <c r="B31" s="243">
        <v>2006</v>
      </c>
      <c r="C31" s="34" t="s">
        <v>9</v>
      </c>
      <c r="D31" s="243">
        <v>15</v>
      </c>
      <c r="E31" s="244">
        <v>99571.47</v>
      </c>
      <c r="F31" s="36">
        <f t="shared" si="0"/>
        <v>1493572.05</v>
      </c>
    </row>
    <row r="32" spans="1:6" ht="15">
      <c r="A32" s="34" t="s">
        <v>1886</v>
      </c>
      <c r="B32" s="243">
        <v>2006</v>
      </c>
      <c r="C32" s="34" t="s">
        <v>9</v>
      </c>
      <c r="D32" s="243">
        <v>10</v>
      </c>
      <c r="E32" s="244">
        <v>75155.5</v>
      </c>
      <c r="F32" s="36">
        <f t="shared" si="0"/>
        <v>751555</v>
      </c>
    </row>
    <row r="33" spans="1:6" ht="15">
      <c r="A33" s="34" t="s">
        <v>1887</v>
      </c>
      <c r="B33" s="243">
        <v>2006</v>
      </c>
      <c r="C33" s="34" t="s">
        <v>9</v>
      </c>
      <c r="D33" s="243">
        <v>1</v>
      </c>
      <c r="E33" s="244">
        <v>347928</v>
      </c>
      <c r="F33" s="36">
        <f t="shared" si="0"/>
        <v>347928</v>
      </c>
    </row>
    <row r="34" spans="1:6" ht="15">
      <c r="A34" s="34" t="s">
        <v>1888</v>
      </c>
      <c r="B34" s="243">
        <v>2006</v>
      </c>
      <c r="C34" s="34" t="s">
        <v>9</v>
      </c>
      <c r="D34" s="243">
        <v>1</v>
      </c>
      <c r="E34" s="244">
        <v>1475642</v>
      </c>
      <c r="F34" s="36">
        <f t="shared" si="0"/>
        <v>1475642</v>
      </c>
    </row>
    <row r="35" spans="1:6" ht="15">
      <c r="A35" s="34" t="s">
        <v>1889</v>
      </c>
      <c r="B35" s="243">
        <v>2006</v>
      </c>
      <c r="C35" s="34" t="s">
        <v>9</v>
      </c>
      <c r="D35" s="243">
        <v>2</v>
      </c>
      <c r="E35" s="244">
        <v>245686</v>
      </c>
      <c r="F35" s="36">
        <f t="shared" si="0"/>
        <v>491372</v>
      </c>
    </row>
    <row r="36" spans="1:6" ht="30">
      <c r="A36" s="34" t="s">
        <v>1890</v>
      </c>
      <c r="B36" s="243">
        <v>2006</v>
      </c>
      <c r="C36" s="34" t="s">
        <v>9</v>
      </c>
      <c r="D36" s="243">
        <v>1</v>
      </c>
      <c r="E36" s="244">
        <v>538297</v>
      </c>
      <c r="F36" s="36">
        <f t="shared" si="0"/>
        <v>538297</v>
      </c>
    </row>
    <row r="37" spans="1:6" ht="15">
      <c r="A37" s="34" t="s">
        <v>1891</v>
      </c>
      <c r="B37" s="243">
        <v>2006</v>
      </c>
      <c r="C37" s="34" t="s">
        <v>9</v>
      </c>
      <c r="D37" s="243">
        <v>5</v>
      </c>
      <c r="E37" s="244">
        <v>73305.2</v>
      </c>
      <c r="F37" s="36">
        <f t="shared" si="0"/>
        <v>366526</v>
      </c>
    </row>
    <row r="38" spans="1:6" ht="15">
      <c r="A38" s="34" t="s">
        <v>1892</v>
      </c>
      <c r="B38" s="243">
        <v>2006</v>
      </c>
      <c r="C38" s="34" t="s">
        <v>9</v>
      </c>
      <c r="D38" s="243">
        <v>2</v>
      </c>
      <c r="E38" s="244">
        <v>141600</v>
      </c>
      <c r="F38" s="36">
        <f t="shared" si="0"/>
        <v>283200</v>
      </c>
    </row>
    <row r="39" spans="1:6" ht="15">
      <c r="A39" s="34" t="s">
        <v>1893</v>
      </c>
      <c r="B39" s="243">
        <v>2006</v>
      </c>
      <c r="C39" s="34" t="s">
        <v>9</v>
      </c>
      <c r="D39" s="243">
        <v>1</v>
      </c>
      <c r="E39" s="244">
        <v>73000</v>
      </c>
      <c r="F39" s="36">
        <f t="shared" si="0"/>
        <v>73000</v>
      </c>
    </row>
    <row r="40" spans="1:6" ht="30">
      <c r="A40" s="34" t="s">
        <v>1894</v>
      </c>
      <c r="B40" s="243">
        <v>2006</v>
      </c>
      <c r="C40" s="34" t="s">
        <v>9</v>
      </c>
      <c r="D40" s="243">
        <v>1</v>
      </c>
      <c r="E40" s="244" t="s">
        <v>1864</v>
      </c>
      <c r="F40" s="36">
        <v>0</v>
      </c>
    </row>
    <row r="41" spans="1:6" ht="15">
      <c r="A41" s="34" t="s">
        <v>1895</v>
      </c>
      <c r="B41" s="243">
        <v>2006</v>
      </c>
      <c r="C41" s="34" t="s">
        <v>9</v>
      </c>
      <c r="D41" s="243">
        <v>1</v>
      </c>
      <c r="E41" s="244">
        <v>141600</v>
      </c>
      <c r="F41" s="36">
        <f t="shared" si="0"/>
        <v>141600</v>
      </c>
    </row>
    <row r="42" spans="1:6" ht="15">
      <c r="A42" s="34" t="s">
        <v>1896</v>
      </c>
      <c r="B42" s="243">
        <v>2006</v>
      </c>
      <c r="C42" s="34" t="s">
        <v>9</v>
      </c>
      <c r="D42" s="243">
        <v>1</v>
      </c>
      <c r="E42" s="244">
        <v>124032</v>
      </c>
      <c r="F42" s="36">
        <f t="shared" si="0"/>
        <v>124032</v>
      </c>
    </row>
    <row r="43" spans="1:6" ht="45">
      <c r="A43" s="34" t="s">
        <v>1897</v>
      </c>
      <c r="B43" s="243">
        <v>2006</v>
      </c>
      <c r="C43" s="34" t="s">
        <v>9</v>
      </c>
      <c r="D43" s="243">
        <v>1</v>
      </c>
      <c r="E43" s="244">
        <v>255000</v>
      </c>
      <c r="F43" s="36">
        <f t="shared" si="0"/>
        <v>255000</v>
      </c>
    </row>
    <row r="44" spans="1:6" ht="60">
      <c r="A44" s="34" t="s">
        <v>1898</v>
      </c>
      <c r="B44" s="243">
        <v>2007</v>
      </c>
      <c r="C44" s="34" t="s">
        <v>9</v>
      </c>
      <c r="D44" s="243">
        <v>2</v>
      </c>
      <c r="E44" s="244">
        <v>259100</v>
      </c>
      <c r="F44" s="36">
        <f t="shared" si="0"/>
        <v>518200</v>
      </c>
    </row>
    <row r="45" spans="1:6" ht="60">
      <c r="A45" s="34" t="s">
        <v>1898</v>
      </c>
      <c r="B45" s="243">
        <v>2007</v>
      </c>
      <c r="C45" s="34" t="s">
        <v>9</v>
      </c>
      <c r="D45" s="243">
        <v>1</v>
      </c>
      <c r="E45" s="244">
        <v>259100</v>
      </c>
      <c r="F45" s="36">
        <f t="shared" si="0"/>
        <v>259100</v>
      </c>
    </row>
    <row r="46" spans="1:6" ht="15">
      <c r="A46" s="34" t="s">
        <v>1899</v>
      </c>
      <c r="B46" s="243">
        <v>2007</v>
      </c>
      <c r="C46" s="34" t="s">
        <v>9</v>
      </c>
      <c r="D46" s="243">
        <v>1</v>
      </c>
      <c r="E46" s="244">
        <v>125400</v>
      </c>
      <c r="F46" s="36">
        <f t="shared" si="0"/>
        <v>125400</v>
      </c>
    </row>
    <row r="47" spans="1:6" ht="30">
      <c r="A47" s="34" t="s">
        <v>1900</v>
      </c>
      <c r="B47" s="243">
        <v>2007</v>
      </c>
      <c r="C47" s="34" t="s">
        <v>9</v>
      </c>
      <c r="D47" s="243">
        <v>6</v>
      </c>
      <c r="E47" s="244">
        <v>391758</v>
      </c>
      <c r="F47" s="36">
        <f t="shared" si="0"/>
        <v>2350548</v>
      </c>
    </row>
    <row r="48" spans="1:6" ht="15">
      <c r="A48" s="34" t="s">
        <v>1901</v>
      </c>
      <c r="B48" s="243">
        <v>2007</v>
      </c>
      <c r="C48" s="34" t="s">
        <v>9</v>
      </c>
      <c r="D48" s="243">
        <v>6</v>
      </c>
      <c r="E48" s="244">
        <v>96503</v>
      </c>
      <c r="F48" s="36">
        <f t="shared" si="0"/>
        <v>579018</v>
      </c>
    </row>
    <row r="49" spans="1:6" ht="15">
      <c r="A49" s="34" t="s">
        <v>1902</v>
      </c>
      <c r="B49" s="243">
        <v>2007</v>
      </c>
      <c r="C49" s="34" t="s">
        <v>9</v>
      </c>
      <c r="D49" s="243">
        <v>6</v>
      </c>
      <c r="E49" s="244">
        <v>19913</v>
      </c>
      <c r="F49" s="36">
        <f t="shared" si="0"/>
        <v>119478</v>
      </c>
    </row>
    <row r="50" spans="1:6" ht="15">
      <c r="A50" s="34" t="s">
        <v>1903</v>
      </c>
      <c r="B50" s="243">
        <v>2007</v>
      </c>
      <c r="C50" s="34" t="s">
        <v>9</v>
      </c>
      <c r="D50" s="243">
        <v>6</v>
      </c>
      <c r="E50" s="244">
        <v>52464</v>
      </c>
      <c r="F50" s="36">
        <f t="shared" si="0"/>
        <v>314784</v>
      </c>
    </row>
    <row r="51" spans="1:6" ht="15">
      <c r="A51" s="34" t="s">
        <v>1904</v>
      </c>
      <c r="B51" s="243">
        <v>2007</v>
      </c>
      <c r="C51" s="34" t="s">
        <v>9</v>
      </c>
      <c r="D51" s="243">
        <v>36</v>
      </c>
      <c r="E51" s="246">
        <v>21445</v>
      </c>
      <c r="F51" s="36">
        <f t="shared" si="0"/>
        <v>772020</v>
      </c>
    </row>
    <row r="52" spans="1:6" ht="60">
      <c r="A52" s="34" t="s">
        <v>1898</v>
      </c>
      <c r="B52" s="243">
        <v>2007</v>
      </c>
      <c r="C52" s="34" t="s">
        <v>9</v>
      </c>
      <c r="D52" s="243">
        <v>1</v>
      </c>
      <c r="E52" s="244">
        <v>259100</v>
      </c>
      <c r="F52" s="36">
        <f t="shared" si="0"/>
        <v>259100</v>
      </c>
    </row>
    <row r="53" spans="1:6" ht="15">
      <c r="A53" s="34" t="s">
        <v>1899</v>
      </c>
      <c r="B53" s="243">
        <v>2007</v>
      </c>
      <c r="C53" s="34" t="s">
        <v>9</v>
      </c>
      <c r="D53" s="243">
        <v>1</v>
      </c>
      <c r="E53" s="244">
        <v>125400</v>
      </c>
      <c r="F53" s="36">
        <f t="shared" si="0"/>
        <v>125400</v>
      </c>
    </row>
    <row r="54" spans="1:6" ht="30">
      <c r="A54" s="34" t="s">
        <v>1905</v>
      </c>
      <c r="B54" s="243">
        <v>2007</v>
      </c>
      <c r="C54" s="34" t="s">
        <v>9</v>
      </c>
      <c r="D54" s="243">
        <v>7</v>
      </c>
      <c r="E54" s="244">
        <v>241700</v>
      </c>
      <c r="F54" s="36">
        <f t="shared" si="0"/>
        <v>1691900</v>
      </c>
    </row>
    <row r="55" spans="1:6" ht="15">
      <c r="A55" s="34" t="s">
        <v>1906</v>
      </c>
      <c r="B55" s="243">
        <v>2007</v>
      </c>
      <c r="C55" s="34" t="s">
        <v>9</v>
      </c>
      <c r="D55" s="243">
        <v>7</v>
      </c>
      <c r="E55" s="244">
        <v>112800</v>
      </c>
      <c r="F55" s="36">
        <f t="shared" si="0"/>
        <v>789600</v>
      </c>
    </row>
    <row r="56" spans="1:6" ht="15">
      <c r="A56" s="34" t="s">
        <v>1907</v>
      </c>
      <c r="B56" s="243">
        <v>2007</v>
      </c>
      <c r="C56" s="34" t="s">
        <v>9</v>
      </c>
      <c r="D56" s="243">
        <v>1</v>
      </c>
      <c r="E56" s="244">
        <v>58900</v>
      </c>
      <c r="F56" s="36">
        <f t="shared" si="0"/>
        <v>58900</v>
      </c>
    </row>
    <row r="57" spans="1:6" ht="30">
      <c r="A57" s="34" t="s">
        <v>1905</v>
      </c>
      <c r="B57" s="243">
        <v>2007</v>
      </c>
      <c r="C57" s="34" t="s">
        <v>9</v>
      </c>
      <c r="D57" s="243">
        <v>1</v>
      </c>
      <c r="E57" s="244">
        <v>241700</v>
      </c>
      <c r="F57" s="36">
        <f t="shared" si="0"/>
        <v>241700</v>
      </c>
    </row>
    <row r="58" spans="1:6" ht="15">
      <c r="A58" s="34" t="s">
        <v>1906</v>
      </c>
      <c r="B58" s="243">
        <v>2007</v>
      </c>
      <c r="C58" s="34" t="s">
        <v>9</v>
      </c>
      <c r="D58" s="243">
        <v>1</v>
      </c>
      <c r="E58" s="244">
        <v>112800</v>
      </c>
      <c r="F58" s="36">
        <f t="shared" si="0"/>
        <v>112800</v>
      </c>
    </row>
    <row r="59" spans="1:6" ht="15">
      <c r="A59" s="34" t="s">
        <v>1908</v>
      </c>
      <c r="B59" s="243">
        <v>2007</v>
      </c>
      <c r="C59" s="34" t="s">
        <v>9</v>
      </c>
      <c r="D59" s="243">
        <v>1</v>
      </c>
      <c r="E59" s="244">
        <v>58900</v>
      </c>
      <c r="F59" s="36">
        <f t="shared" si="0"/>
        <v>58900</v>
      </c>
    </row>
    <row r="60" spans="1:6" ht="45">
      <c r="A60" s="34" t="s">
        <v>1909</v>
      </c>
      <c r="B60" s="243">
        <v>2007</v>
      </c>
      <c r="C60" s="34" t="s">
        <v>9</v>
      </c>
      <c r="D60" s="243">
        <v>2</v>
      </c>
      <c r="E60" s="244">
        <v>241700</v>
      </c>
      <c r="F60" s="36">
        <f t="shared" si="0"/>
        <v>483400</v>
      </c>
    </row>
    <row r="61" spans="1:6" ht="45">
      <c r="A61" s="34" t="s">
        <v>1910</v>
      </c>
      <c r="B61" s="243">
        <v>2007</v>
      </c>
      <c r="C61" s="34" t="s">
        <v>9</v>
      </c>
      <c r="D61" s="243">
        <v>1</v>
      </c>
      <c r="E61" s="244">
        <v>290200</v>
      </c>
      <c r="F61" s="36">
        <f t="shared" si="0"/>
        <v>290200</v>
      </c>
    </row>
    <row r="62" spans="1:6" ht="15">
      <c r="A62" s="34" t="s">
        <v>1911</v>
      </c>
      <c r="B62" s="243">
        <v>2007</v>
      </c>
      <c r="C62" s="34" t="s">
        <v>9</v>
      </c>
      <c r="D62" s="243">
        <v>1</v>
      </c>
      <c r="E62" s="244">
        <v>112800</v>
      </c>
      <c r="F62" s="36">
        <f t="shared" si="0"/>
        <v>112800</v>
      </c>
    </row>
    <row r="63" spans="1:6" ht="45">
      <c r="A63" s="34" t="s">
        <v>1912</v>
      </c>
      <c r="B63" s="243">
        <v>2007</v>
      </c>
      <c r="C63" s="34" t="s">
        <v>9</v>
      </c>
      <c r="D63" s="243">
        <v>1</v>
      </c>
      <c r="E63" s="244">
        <v>283300</v>
      </c>
      <c r="F63" s="36">
        <f t="shared" si="0"/>
        <v>283300</v>
      </c>
    </row>
    <row r="64" spans="1:6" ht="45">
      <c r="A64" s="34" t="s">
        <v>1913</v>
      </c>
      <c r="B64" s="243">
        <v>2008</v>
      </c>
      <c r="C64" s="34" t="s">
        <v>9</v>
      </c>
      <c r="D64" s="243">
        <v>2</v>
      </c>
      <c r="E64" s="244">
        <v>267300</v>
      </c>
      <c r="F64" s="36">
        <f t="shared" si="0"/>
        <v>534600</v>
      </c>
    </row>
    <row r="65" spans="1:6" ht="15">
      <c r="A65" s="34" t="s">
        <v>1914</v>
      </c>
      <c r="B65" s="243">
        <v>2008</v>
      </c>
      <c r="C65" s="34" t="s">
        <v>9</v>
      </c>
      <c r="D65" s="243">
        <v>2</v>
      </c>
      <c r="E65" s="244">
        <v>100800</v>
      </c>
      <c r="F65" s="36">
        <f t="shared" si="0"/>
        <v>201600</v>
      </c>
    </row>
    <row r="66" spans="1:6" ht="30">
      <c r="A66" s="34" t="s">
        <v>409</v>
      </c>
      <c r="B66" s="243">
        <v>2008</v>
      </c>
      <c r="C66" s="34" t="s">
        <v>9</v>
      </c>
      <c r="D66" s="243">
        <v>4</v>
      </c>
      <c r="E66" s="244">
        <v>50100</v>
      </c>
      <c r="F66" s="36">
        <f t="shared" si="0"/>
        <v>200400</v>
      </c>
    </row>
    <row r="67" spans="1:6" ht="30">
      <c r="A67" s="34" t="s">
        <v>1915</v>
      </c>
      <c r="B67" s="243">
        <v>2008</v>
      </c>
      <c r="C67" s="34" t="s">
        <v>9</v>
      </c>
      <c r="D67" s="243">
        <v>2</v>
      </c>
      <c r="E67" s="244">
        <v>44300</v>
      </c>
      <c r="F67" s="36">
        <f t="shared" si="0"/>
        <v>88600</v>
      </c>
    </row>
    <row r="68" spans="1:6" ht="45">
      <c r="A68" s="34" t="s">
        <v>1916</v>
      </c>
      <c r="B68" s="243">
        <v>2008</v>
      </c>
      <c r="C68" s="34" t="s">
        <v>9</v>
      </c>
      <c r="D68" s="243">
        <v>10</v>
      </c>
      <c r="E68" s="244">
        <v>404685</v>
      </c>
      <c r="F68" s="36">
        <f t="shared" si="0"/>
        <v>4046850</v>
      </c>
    </row>
    <row r="69" spans="1:6" ht="15">
      <c r="A69" s="34" t="s">
        <v>1917</v>
      </c>
      <c r="B69" s="243">
        <v>2008</v>
      </c>
      <c r="C69" s="34" t="s">
        <v>9</v>
      </c>
      <c r="D69" s="243">
        <v>10</v>
      </c>
      <c r="E69" s="244">
        <v>103662</v>
      </c>
      <c r="F69" s="36">
        <f t="shared" si="0"/>
        <v>1036620</v>
      </c>
    </row>
    <row r="70" spans="1:6" ht="15">
      <c r="A70" s="34" t="s">
        <v>1918</v>
      </c>
      <c r="B70" s="243">
        <v>2008</v>
      </c>
      <c r="C70" s="34" t="s">
        <v>9</v>
      </c>
      <c r="D70" s="243">
        <v>12</v>
      </c>
      <c r="E70" s="244">
        <v>105506</v>
      </c>
      <c r="F70" s="36">
        <f t="shared" si="0"/>
        <v>1266072</v>
      </c>
    </row>
    <row r="71" spans="1:6" ht="15">
      <c r="A71" s="34" t="s">
        <v>1919</v>
      </c>
      <c r="B71" s="243">
        <v>2008</v>
      </c>
      <c r="C71" s="34" t="s">
        <v>9</v>
      </c>
      <c r="D71" s="243">
        <v>1</v>
      </c>
      <c r="E71" s="244">
        <v>225768</v>
      </c>
      <c r="F71" s="36">
        <f t="shared" si="0"/>
        <v>225768</v>
      </c>
    </row>
    <row r="72" spans="1:6" ht="30">
      <c r="A72" s="34" t="s">
        <v>1920</v>
      </c>
      <c r="B72" s="243">
        <v>2008</v>
      </c>
      <c r="C72" s="34" t="s">
        <v>9</v>
      </c>
      <c r="D72" s="243">
        <v>1</v>
      </c>
      <c r="E72" s="244">
        <v>2200130</v>
      </c>
      <c r="F72" s="36">
        <f t="shared" si="0"/>
        <v>2200130</v>
      </c>
    </row>
    <row r="73" spans="1:6" ht="30">
      <c r="A73" s="34" t="s">
        <v>424</v>
      </c>
      <c r="B73" s="243">
        <v>2008</v>
      </c>
      <c r="C73" s="34" t="s">
        <v>9</v>
      </c>
      <c r="D73" s="243">
        <v>12</v>
      </c>
      <c r="E73" s="244">
        <v>29781</v>
      </c>
      <c r="F73" s="36">
        <f t="shared" ref="F73:F136" si="1">+E73*D73</f>
        <v>357372</v>
      </c>
    </row>
    <row r="74" spans="1:6" ht="15">
      <c r="A74" s="34" t="s">
        <v>1921</v>
      </c>
      <c r="B74" s="243">
        <v>2008</v>
      </c>
      <c r="C74" s="34" t="s">
        <v>9</v>
      </c>
      <c r="D74" s="243">
        <v>11</v>
      </c>
      <c r="E74" s="244">
        <v>100800</v>
      </c>
      <c r="F74" s="36">
        <f t="shared" si="1"/>
        <v>1108800</v>
      </c>
    </row>
    <row r="75" spans="1:6" ht="45">
      <c r="A75" s="34" t="s">
        <v>1913</v>
      </c>
      <c r="B75" s="243">
        <v>2008</v>
      </c>
      <c r="C75" s="34" t="s">
        <v>9</v>
      </c>
      <c r="D75" s="243">
        <v>9</v>
      </c>
      <c r="E75" s="244">
        <v>267300</v>
      </c>
      <c r="F75" s="36">
        <f t="shared" si="1"/>
        <v>2405700</v>
      </c>
    </row>
    <row r="76" spans="1:6" ht="45">
      <c r="A76" s="34" t="s">
        <v>1913</v>
      </c>
      <c r="B76" s="243">
        <v>2008</v>
      </c>
      <c r="C76" s="34" t="s">
        <v>9</v>
      </c>
      <c r="D76" s="243">
        <v>1</v>
      </c>
      <c r="E76" s="244">
        <v>493300</v>
      </c>
      <c r="F76" s="36">
        <f t="shared" si="1"/>
        <v>493300</v>
      </c>
    </row>
    <row r="77" spans="1:6" ht="15">
      <c r="A77" s="34" t="s">
        <v>1922</v>
      </c>
      <c r="B77" s="243">
        <v>2008</v>
      </c>
      <c r="C77" s="34" t="s">
        <v>9</v>
      </c>
      <c r="D77" s="243">
        <v>6</v>
      </c>
      <c r="E77" s="244">
        <v>50100</v>
      </c>
      <c r="F77" s="36">
        <f t="shared" si="1"/>
        <v>300600</v>
      </c>
    </row>
    <row r="78" spans="1:6" ht="30">
      <c r="A78" s="34" t="s">
        <v>1915</v>
      </c>
      <c r="B78" s="243">
        <v>2008</v>
      </c>
      <c r="C78" s="34" t="s">
        <v>9</v>
      </c>
      <c r="D78" s="243">
        <v>6</v>
      </c>
      <c r="E78" s="244">
        <v>44300</v>
      </c>
      <c r="F78" s="36">
        <f t="shared" si="1"/>
        <v>265800</v>
      </c>
    </row>
    <row r="79" spans="1:6" ht="30">
      <c r="A79" s="34" t="s">
        <v>1923</v>
      </c>
      <c r="B79" s="243">
        <v>2008</v>
      </c>
      <c r="C79" s="34" t="s">
        <v>9</v>
      </c>
      <c r="D79" s="243">
        <v>5</v>
      </c>
      <c r="E79" s="244">
        <v>314200</v>
      </c>
      <c r="F79" s="36">
        <f t="shared" si="1"/>
        <v>1571000</v>
      </c>
    </row>
    <row r="80" spans="1:6" ht="15">
      <c r="A80" s="34" t="s">
        <v>1924</v>
      </c>
      <c r="B80" s="243">
        <v>2008</v>
      </c>
      <c r="C80" s="34" t="s">
        <v>9</v>
      </c>
      <c r="D80" s="243">
        <v>5</v>
      </c>
      <c r="E80" s="244">
        <v>82200</v>
      </c>
      <c r="F80" s="36">
        <f t="shared" si="1"/>
        <v>411000</v>
      </c>
    </row>
    <row r="81" spans="1:6" ht="15">
      <c r="A81" s="34" t="s">
        <v>1922</v>
      </c>
      <c r="B81" s="243">
        <v>2008</v>
      </c>
      <c r="C81" s="34" t="s">
        <v>9</v>
      </c>
      <c r="D81" s="243">
        <v>5</v>
      </c>
      <c r="E81" s="244">
        <v>45950</v>
      </c>
      <c r="F81" s="36">
        <f t="shared" si="1"/>
        <v>229750</v>
      </c>
    </row>
    <row r="82" spans="1:6" ht="30">
      <c r="A82" s="34" t="s">
        <v>1435</v>
      </c>
      <c r="B82" s="243">
        <v>2008</v>
      </c>
      <c r="C82" s="34" t="s">
        <v>9</v>
      </c>
      <c r="D82" s="243">
        <v>10</v>
      </c>
      <c r="E82" s="244">
        <v>404685</v>
      </c>
      <c r="F82" s="36">
        <f t="shared" si="1"/>
        <v>4046850</v>
      </c>
    </row>
    <row r="83" spans="1:6" ht="15">
      <c r="A83" s="34" t="s">
        <v>1917</v>
      </c>
      <c r="B83" s="243">
        <v>2008</v>
      </c>
      <c r="C83" s="34" t="s">
        <v>9</v>
      </c>
      <c r="D83" s="243">
        <v>9</v>
      </c>
      <c r="E83" s="244">
        <v>103662</v>
      </c>
      <c r="F83" s="36">
        <f t="shared" si="1"/>
        <v>932958</v>
      </c>
    </row>
    <row r="84" spans="1:6" ht="15">
      <c r="A84" s="34" t="s">
        <v>1925</v>
      </c>
      <c r="B84" s="243">
        <v>2008</v>
      </c>
      <c r="C84" s="34" t="s">
        <v>9</v>
      </c>
      <c r="D84" s="243">
        <v>3</v>
      </c>
      <c r="E84" s="244">
        <v>105506</v>
      </c>
      <c r="F84" s="36">
        <f t="shared" si="1"/>
        <v>316518</v>
      </c>
    </row>
    <row r="85" spans="1:6" ht="30">
      <c r="A85" s="34" t="s">
        <v>1920</v>
      </c>
      <c r="B85" s="243">
        <v>2008</v>
      </c>
      <c r="C85" s="34" t="s">
        <v>9</v>
      </c>
      <c r="D85" s="243">
        <v>1</v>
      </c>
      <c r="E85" s="244">
        <v>2200130</v>
      </c>
      <c r="F85" s="36">
        <f t="shared" si="1"/>
        <v>2200130</v>
      </c>
    </row>
    <row r="86" spans="1:6" ht="15">
      <c r="A86" s="34" t="s">
        <v>1925</v>
      </c>
      <c r="B86" s="243">
        <v>2008</v>
      </c>
      <c r="C86" s="34" t="s">
        <v>9</v>
      </c>
      <c r="D86" s="243">
        <v>1</v>
      </c>
      <c r="E86" s="244">
        <v>105506</v>
      </c>
      <c r="F86" s="36">
        <f t="shared" si="1"/>
        <v>105506</v>
      </c>
    </row>
    <row r="87" spans="1:6" ht="45">
      <c r="A87" s="34" t="s">
        <v>1913</v>
      </c>
      <c r="B87" s="243">
        <v>2008</v>
      </c>
      <c r="C87" s="34" t="s">
        <v>9</v>
      </c>
      <c r="D87" s="243">
        <v>1</v>
      </c>
      <c r="E87" s="244">
        <v>267300</v>
      </c>
      <c r="F87" s="36">
        <f t="shared" si="1"/>
        <v>267300</v>
      </c>
    </row>
    <row r="88" spans="1:6" ht="15">
      <c r="A88" s="34" t="s">
        <v>1921</v>
      </c>
      <c r="B88" s="243">
        <v>2008</v>
      </c>
      <c r="C88" s="34" t="s">
        <v>9</v>
      </c>
      <c r="D88" s="243">
        <v>1</v>
      </c>
      <c r="E88" s="244">
        <v>100800</v>
      </c>
      <c r="F88" s="36">
        <f t="shared" si="1"/>
        <v>100800</v>
      </c>
    </row>
    <row r="89" spans="1:6" ht="15">
      <c r="A89" s="34" t="s">
        <v>1926</v>
      </c>
      <c r="B89" s="243">
        <v>2008</v>
      </c>
      <c r="C89" s="34" t="s">
        <v>9</v>
      </c>
      <c r="D89" s="243">
        <v>1</v>
      </c>
      <c r="E89" s="244">
        <v>100800</v>
      </c>
      <c r="F89" s="36">
        <f t="shared" si="1"/>
        <v>100800</v>
      </c>
    </row>
    <row r="90" spans="1:6" ht="30">
      <c r="A90" s="34" t="s">
        <v>409</v>
      </c>
      <c r="B90" s="243">
        <v>2008</v>
      </c>
      <c r="C90" s="34" t="s">
        <v>9</v>
      </c>
      <c r="D90" s="243">
        <v>1</v>
      </c>
      <c r="E90" s="244">
        <v>50100</v>
      </c>
      <c r="F90" s="36">
        <f t="shared" si="1"/>
        <v>50100</v>
      </c>
    </row>
    <row r="91" spans="1:6" ht="15">
      <c r="A91" s="34" t="s">
        <v>1927</v>
      </c>
      <c r="B91" s="243">
        <v>2008</v>
      </c>
      <c r="C91" s="34" t="s">
        <v>9</v>
      </c>
      <c r="D91" s="243">
        <v>1</v>
      </c>
      <c r="E91" s="244">
        <v>82200</v>
      </c>
      <c r="F91" s="36">
        <f t="shared" si="1"/>
        <v>82200</v>
      </c>
    </row>
    <row r="92" spans="1:6" ht="15">
      <c r="A92" s="34" t="s">
        <v>1928</v>
      </c>
      <c r="B92" s="243">
        <v>2008</v>
      </c>
      <c r="C92" s="34" t="s">
        <v>9</v>
      </c>
      <c r="D92" s="243">
        <v>1</v>
      </c>
      <c r="E92" s="244">
        <v>37000</v>
      </c>
      <c r="F92" s="36">
        <f t="shared" si="1"/>
        <v>37000</v>
      </c>
    </row>
    <row r="93" spans="1:6" ht="15">
      <c r="A93" s="34" t="s">
        <v>884</v>
      </c>
      <c r="B93" s="243">
        <v>2008</v>
      </c>
      <c r="C93" s="34" t="s">
        <v>9</v>
      </c>
      <c r="D93" s="243">
        <v>1</v>
      </c>
      <c r="E93" s="244">
        <v>60000</v>
      </c>
      <c r="F93" s="36">
        <f t="shared" si="1"/>
        <v>60000</v>
      </c>
    </row>
    <row r="94" spans="1:6" ht="15">
      <c r="A94" s="34" t="s">
        <v>81</v>
      </c>
      <c r="B94" s="243">
        <v>2008</v>
      </c>
      <c r="C94" s="34" t="s">
        <v>9</v>
      </c>
      <c r="D94" s="243">
        <v>6</v>
      </c>
      <c r="E94" s="244">
        <v>37250</v>
      </c>
      <c r="F94" s="36">
        <f t="shared" si="1"/>
        <v>223500</v>
      </c>
    </row>
    <row r="95" spans="1:6" ht="15">
      <c r="A95" s="34" t="s">
        <v>1929</v>
      </c>
      <c r="B95" s="243">
        <v>2008</v>
      </c>
      <c r="C95" s="34" t="s">
        <v>9</v>
      </c>
      <c r="D95" s="243">
        <v>1</v>
      </c>
      <c r="E95" s="244">
        <v>314200</v>
      </c>
      <c r="F95" s="36">
        <f t="shared" si="1"/>
        <v>314200</v>
      </c>
    </row>
    <row r="96" spans="1:6" ht="15">
      <c r="A96" s="34" t="s">
        <v>408</v>
      </c>
      <c r="B96" s="243">
        <v>2008</v>
      </c>
      <c r="C96" s="34" t="s">
        <v>9</v>
      </c>
      <c r="D96" s="243">
        <v>1</v>
      </c>
      <c r="E96" s="244">
        <v>100800</v>
      </c>
      <c r="F96" s="36">
        <f t="shared" si="1"/>
        <v>100800</v>
      </c>
    </row>
    <row r="97" spans="1:6" ht="15">
      <c r="A97" s="34" t="s">
        <v>1921</v>
      </c>
      <c r="B97" s="243">
        <v>2008</v>
      </c>
      <c r="C97" s="34" t="s">
        <v>9</v>
      </c>
      <c r="D97" s="243">
        <v>2</v>
      </c>
      <c r="E97" s="244">
        <v>100800</v>
      </c>
      <c r="F97" s="36">
        <f t="shared" si="1"/>
        <v>201600</v>
      </c>
    </row>
    <row r="98" spans="1:6" ht="15">
      <c r="A98" s="34" t="s">
        <v>1922</v>
      </c>
      <c r="B98" s="243">
        <v>2008</v>
      </c>
      <c r="C98" s="34" t="s">
        <v>9</v>
      </c>
      <c r="D98" s="243">
        <v>1</v>
      </c>
      <c r="E98" s="244">
        <v>50100</v>
      </c>
      <c r="F98" s="36">
        <f t="shared" si="1"/>
        <v>50100</v>
      </c>
    </row>
    <row r="99" spans="1:6" ht="51">
      <c r="A99" s="54" t="s">
        <v>1913</v>
      </c>
      <c r="B99" s="243">
        <v>2008</v>
      </c>
      <c r="C99" s="34" t="s">
        <v>9</v>
      </c>
      <c r="D99" s="243">
        <v>2</v>
      </c>
      <c r="E99" s="244">
        <v>267300</v>
      </c>
      <c r="F99" s="44">
        <f t="shared" si="1"/>
        <v>534600</v>
      </c>
    </row>
    <row r="100" spans="1:6" ht="25.5">
      <c r="A100" s="54" t="s">
        <v>424</v>
      </c>
      <c r="B100" s="243">
        <v>2008</v>
      </c>
      <c r="C100" s="34" t="s">
        <v>9</v>
      </c>
      <c r="D100" s="243">
        <v>6</v>
      </c>
      <c r="E100" s="244">
        <v>29781</v>
      </c>
      <c r="F100" s="44">
        <f t="shared" si="1"/>
        <v>178686</v>
      </c>
    </row>
    <row r="101" spans="1:6" ht="25.5">
      <c r="A101" s="54" t="s">
        <v>424</v>
      </c>
      <c r="B101" s="243">
        <v>2008</v>
      </c>
      <c r="C101" s="34" t="s">
        <v>9</v>
      </c>
      <c r="D101" s="243">
        <v>1</v>
      </c>
      <c r="E101" s="244">
        <v>29781</v>
      </c>
      <c r="F101" s="44">
        <f t="shared" si="1"/>
        <v>29781</v>
      </c>
    </row>
    <row r="102" spans="1:6" ht="25.5">
      <c r="A102" s="54" t="s">
        <v>1435</v>
      </c>
      <c r="B102" s="243">
        <v>2008</v>
      </c>
      <c r="C102" s="34" t="s">
        <v>9</v>
      </c>
      <c r="D102" s="243">
        <v>1</v>
      </c>
      <c r="E102" s="244">
        <v>404685</v>
      </c>
      <c r="F102" s="44">
        <f t="shared" si="1"/>
        <v>404685</v>
      </c>
    </row>
    <row r="103" spans="1:6" ht="15">
      <c r="A103" s="54" t="s">
        <v>1917</v>
      </c>
      <c r="B103" s="243">
        <v>2008</v>
      </c>
      <c r="C103" s="34" t="s">
        <v>9</v>
      </c>
      <c r="D103" s="243">
        <v>1</v>
      </c>
      <c r="E103" s="244">
        <v>103662</v>
      </c>
      <c r="F103" s="44">
        <f t="shared" si="1"/>
        <v>103662</v>
      </c>
    </row>
    <row r="104" spans="1:6" ht="15">
      <c r="A104" s="54" t="s">
        <v>1925</v>
      </c>
      <c r="B104" s="243">
        <v>2008</v>
      </c>
      <c r="C104" s="34" t="s">
        <v>9</v>
      </c>
      <c r="D104" s="243">
        <v>1</v>
      </c>
      <c r="E104" s="244">
        <v>105506</v>
      </c>
      <c r="F104" s="44">
        <f t="shared" si="1"/>
        <v>105506</v>
      </c>
    </row>
    <row r="105" spans="1:6" ht="25.5">
      <c r="A105" s="54" t="s">
        <v>1930</v>
      </c>
      <c r="B105" s="243">
        <v>2010</v>
      </c>
      <c r="C105" s="34" t="s">
        <v>9</v>
      </c>
      <c r="D105" s="243">
        <v>1</v>
      </c>
      <c r="E105" s="244">
        <v>3446251</v>
      </c>
      <c r="F105" s="44">
        <f t="shared" si="1"/>
        <v>3446251</v>
      </c>
    </row>
    <row r="106" spans="1:6" ht="15">
      <c r="A106" s="54" t="s">
        <v>223</v>
      </c>
      <c r="B106" s="243">
        <v>2010</v>
      </c>
      <c r="C106" s="34" t="s">
        <v>9</v>
      </c>
      <c r="D106" s="243">
        <v>12</v>
      </c>
      <c r="E106" s="244">
        <v>75480</v>
      </c>
      <c r="F106" s="44">
        <f t="shared" si="1"/>
        <v>905760</v>
      </c>
    </row>
    <row r="107" spans="1:6" ht="25.5">
      <c r="A107" s="54" t="s">
        <v>1931</v>
      </c>
      <c r="B107" s="243">
        <v>2011</v>
      </c>
      <c r="C107" s="34" t="s">
        <v>9</v>
      </c>
      <c r="D107" s="243">
        <v>1</v>
      </c>
      <c r="E107" s="244">
        <v>57384</v>
      </c>
      <c r="F107" s="44">
        <f t="shared" si="1"/>
        <v>57384</v>
      </c>
    </row>
    <row r="108" spans="1:6" ht="25.5">
      <c r="A108" s="54" t="s">
        <v>1932</v>
      </c>
      <c r="B108" s="243">
        <v>2011</v>
      </c>
      <c r="C108" s="34" t="s">
        <v>9</v>
      </c>
      <c r="D108" s="243">
        <v>1</v>
      </c>
      <c r="E108" s="244">
        <v>267960</v>
      </c>
      <c r="F108" s="44">
        <f t="shared" si="1"/>
        <v>267960</v>
      </c>
    </row>
    <row r="109" spans="1:6" ht="15">
      <c r="A109" s="54" t="s">
        <v>74</v>
      </c>
      <c r="B109" s="243">
        <v>2011</v>
      </c>
      <c r="C109" s="34" t="s">
        <v>9</v>
      </c>
      <c r="D109" s="243">
        <v>1</v>
      </c>
      <c r="E109" s="244">
        <v>60000</v>
      </c>
      <c r="F109" s="44">
        <f t="shared" si="1"/>
        <v>60000</v>
      </c>
    </row>
    <row r="110" spans="1:6" ht="25.5">
      <c r="A110" s="54" t="s">
        <v>1933</v>
      </c>
      <c r="B110" s="243">
        <v>2007</v>
      </c>
      <c r="C110" s="34" t="s">
        <v>9</v>
      </c>
      <c r="D110" s="243">
        <v>1</v>
      </c>
      <c r="E110" s="244">
        <v>347600</v>
      </c>
      <c r="F110" s="44">
        <f t="shared" si="1"/>
        <v>347600</v>
      </c>
    </row>
    <row r="111" spans="1:6" ht="51">
      <c r="A111" s="54" t="s">
        <v>1934</v>
      </c>
      <c r="B111" s="243">
        <v>2006</v>
      </c>
      <c r="C111" s="34" t="s">
        <v>9</v>
      </c>
      <c r="D111" s="243">
        <v>1</v>
      </c>
      <c r="E111" s="244">
        <v>255000</v>
      </c>
      <c r="F111" s="44">
        <f t="shared" si="1"/>
        <v>255000</v>
      </c>
    </row>
    <row r="112" spans="1:6" ht="15">
      <c r="A112" s="54" t="s">
        <v>1935</v>
      </c>
      <c r="B112" s="243">
        <v>2006</v>
      </c>
      <c r="C112" s="34" t="s">
        <v>9</v>
      </c>
      <c r="D112" s="243">
        <v>1</v>
      </c>
      <c r="E112" s="244">
        <v>165100</v>
      </c>
      <c r="F112" s="44">
        <f t="shared" si="1"/>
        <v>165100</v>
      </c>
    </row>
    <row r="113" spans="1:6" ht="15">
      <c r="A113" s="54" t="s">
        <v>1936</v>
      </c>
      <c r="B113" s="243">
        <v>2008</v>
      </c>
      <c r="C113" s="34" t="s">
        <v>9</v>
      </c>
      <c r="D113" s="243">
        <v>1</v>
      </c>
      <c r="E113" s="244">
        <v>105506</v>
      </c>
      <c r="F113" s="44">
        <f t="shared" si="1"/>
        <v>105506</v>
      </c>
    </row>
    <row r="114" spans="1:6" ht="15">
      <c r="A114" s="54" t="s">
        <v>1937</v>
      </c>
      <c r="B114" s="243">
        <v>2010</v>
      </c>
      <c r="C114" s="34" t="s">
        <v>9</v>
      </c>
      <c r="D114" s="243">
        <v>1</v>
      </c>
      <c r="E114" s="244">
        <v>75480</v>
      </c>
      <c r="F114" s="44">
        <f t="shared" si="1"/>
        <v>75480</v>
      </c>
    </row>
    <row r="115" spans="1:6" ht="15">
      <c r="A115" s="54" t="s">
        <v>1938</v>
      </c>
      <c r="B115" s="243">
        <v>2007</v>
      </c>
      <c r="C115" s="34" t="s">
        <v>9</v>
      </c>
      <c r="D115" s="243">
        <v>1</v>
      </c>
      <c r="E115" s="244">
        <v>198000</v>
      </c>
      <c r="F115" s="44">
        <f t="shared" si="1"/>
        <v>198000</v>
      </c>
    </row>
    <row r="116" spans="1:6" ht="25.5">
      <c r="A116" s="54" t="s">
        <v>1939</v>
      </c>
      <c r="B116" s="243">
        <v>2012</v>
      </c>
      <c r="C116" s="34" t="s">
        <v>9</v>
      </c>
      <c r="D116" s="243">
        <v>1</v>
      </c>
      <c r="E116" s="244">
        <v>468360</v>
      </c>
      <c r="F116" s="44">
        <f t="shared" si="1"/>
        <v>468360</v>
      </c>
    </row>
    <row r="117" spans="1:6" ht="25.5">
      <c r="A117" s="54" t="s">
        <v>1940</v>
      </c>
      <c r="B117" s="243">
        <v>2012</v>
      </c>
      <c r="C117" s="34" t="s">
        <v>9</v>
      </c>
      <c r="D117" s="243">
        <v>1</v>
      </c>
      <c r="E117" s="244">
        <v>80520</v>
      </c>
      <c r="F117" s="44">
        <f t="shared" si="1"/>
        <v>80520</v>
      </c>
    </row>
    <row r="118" spans="1:6" ht="15">
      <c r="A118" s="54" t="s">
        <v>1941</v>
      </c>
      <c r="B118" s="243">
        <v>2012</v>
      </c>
      <c r="C118" s="34" t="s">
        <v>9</v>
      </c>
      <c r="D118" s="243">
        <v>1</v>
      </c>
      <c r="E118" s="244">
        <v>37080</v>
      </c>
      <c r="F118" s="44">
        <f t="shared" si="1"/>
        <v>37080</v>
      </c>
    </row>
    <row r="119" spans="1:6" ht="15">
      <c r="A119" s="54" t="s">
        <v>638</v>
      </c>
      <c r="B119" s="243">
        <v>2012</v>
      </c>
      <c r="C119" s="34" t="s">
        <v>9</v>
      </c>
      <c r="D119" s="243">
        <v>1</v>
      </c>
      <c r="E119" s="244">
        <v>488760</v>
      </c>
      <c r="F119" s="44">
        <f t="shared" si="1"/>
        <v>488760</v>
      </c>
    </row>
    <row r="120" spans="1:6" ht="15">
      <c r="A120" s="54" t="s">
        <v>74</v>
      </c>
      <c r="B120" s="243">
        <v>2010</v>
      </c>
      <c r="C120" s="34" t="s">
        <v>9</v>
      </c>
      <c r="D120" s="243">
        <v>2</v>
      </c>
      <c r="E120" s="244">
        <v>66000</v>
      </c>
      <c r="F120" s="44">
        <f t="shared" si="1"/>
        <v>132000</v>
      </c>
    </row>
    <row r="121" spans="1:6" ht="15">
      <c r="A121" s="54" t="s">
        <v>1942</v>
      </c>
      <c r="B121" s="243">
        <v>2012</v>
      </c>
      <c r="C121" s="34" t="s">
        <v>9</v>
      </c>
      <c r="D121" s="243">
        <v>2</v>
      </c>
      <c r="E121" s="244">
        <v>156000</v>
      </c>
      <c r="F121" s="44">
        <f t="shared" si="1"/>
        <v>312000</v>
      </c>
    </row>
    <row r="122" spans="1:6" ht="15">
      <c r="A122" s="54" t="s">
        <v>1005</v>
      </c>
      <c r="B122" s="243">
        <v>2008</v>
      </c>
      <c r="C122" s="34" t="s">
        <v>9</v>
      </c>
      <c r="D122" s="243">
        <v>25</v>
      </c>
      <c r="E122" s="247">
        <v>37250</v>
      </c>
      <c r="F122" s="44">
        <f t="shared" si="1"/>
        <v>931250</v>
      </c>
    </row>
    <row r="123" spans="1:6" ht="15">
      <c r="A123" s="54" t="s">
        <v>1943</v>
      </c>
      <c r="B123" s="243">
        <v>2013</v>
      </c>
      <c r="C123" s="34" t="s">
        <v>9</v>
      </c>
      <c r="D123" s="243">
        <v>2</v>
      </c>
      <c r="E123" s="244">
        <v>77174.8</v>
      </c>
      <c r="F123" s="44">
        <f t="shared" si="1"/>
        <v>154349.6</v>
      </c>
    </row>
    <row r="124" spans="1:6" ht="15">
      <c r="A124" s="54" t="s">
        <v>257</v>
      </c>
      <c r="B124" s="243">
        <v>2013</v>
      </c>
      <c r="C124" s="34" t="s">
        <v>9</v>
      </c>
      <c r="D124" s="243">
        <v>2</v>
      </c>
      <c r="E124" s="244">
        <v>512014.88</v>
      </c>
      <c r="F124" s="44">
        <f t="shared" si="1"/>
        <v>1024029.76</v>
      </c>
    </row>
    <row r="125" spans="1:6" ht="15">
      <c r="A125" s="54" t="s">
        <v>81</v>
      </c>
      <c r="B125" s="243">
        <v>2008</v>
      </c>
      <c r="C125" s="34" t="s">
        <v>9</v>
      </c>
      <c r="D125" s="243">
        <v>2</v>
      </c>
      <c r="E125" s="244">
        <v>37250</v>
      </c>
      <c r="F125" s="44">
        <f t="shared" si="1"/>
        <v>74500</v>
      </c>
    </row>
    <row r="126" spans="1:6" ht="15">
      <c r="A126" s="54" t="s">
        <v>1944</v>
      </c>
      <c r="B126" s="243">
        <v>2008</v>
      </c>
      <c r="C126" s="34" t="s">
        <v>9</v>
      </c>
      <c r="D126" s="243">
        <v>2</v>
      </c>
      <c r="E126" s="247">
        <v>37250</v>
      </c>
      <c r="F126" s="44">
        <f t="shared" si="1"/>
        <v>74500</v>
      </c>
    </row>
    <row r="127" spans="1:6" ht="15">
      <c r="A127" s="54" t="s">
        <v>1943</v>
      </c>
      <c r="B127" s="243">
        <v>2013</v>
      </c>
      <c r="C127" s="34" t="s">
        <v>9</v>
      </c>
      <c r="D127" s="243">
        <v>1</v>
      </c>
      <c r="E127" s="244">
        <v>77174.8</v>
      </c>
      <c r="F127" s="44">
        <f t="shared" si="1"/>
        <v>77174.8</v>
      </c>
    </row>
    <row r="128" spans="1:6" ht="15">
      <c r="A128" s="54" t="s">
        <v>257</v>
      </c>
      <c r="B128" s="243">
        <v>2013</v>
      </c>
      <c r="C128" s="34" t="s">
        <v>9</v>
      </c>
      <c r="D128" s="243">
        <v>1</v>
      </c>
      <c r="E128" s="244">
        <v>512014.88</v>
      </c>
      <c r="F128" s="44">
        <f t="shared" si="1"/>
        <v>512014.88</v>
      </c>
    </row>
    <row r="129" spans="1:6" ht="15">
      <c r="A129" s="54" t="s">
        <v>1945</v>
      </c>
      <c r="B129" s="243">
        <v>2013</v>
      </c>
      <c r="C129" s="34" t="s">
        <v>9</v>
      </c>
      <c r="D129" s="243">
        <v>1</v>
      </c>
      <c r="E129" s="247">
        <v>59900</v>
      </c>
      <c r="F129" s="44">
        <f t="shared" si="1"/>
        <v>59900</v>
      </c>
    </row>
    <row r="130" spans="1:6" ht="15">
      <c r="A130" s="54" t="s">
        <v>81</v>
      </c>
      <c r="B130" s="243">
        <v>2014</v>
      </c>
      <c r="C130" s="34" t="s">
        <v>9</v>
      </c>
      <c r="D130" s="243">
        <v>4</v>
      </c>
      <c r="E130" s="247">
        <v>37250</v>
      </c>
      <c r="F130" s="44">
        <f t="shared" si="1"/>
        <v>149000</v>
      </c>
    </row>
    <row r="131" spans="1:6" ht="25.5">
      <c r="A131" s="54" t="s">
        <v>1939</v>
      </c>
      <c r="B131" s="243">
        <v>2014</v>
      </c>
      <c r="C131" s="34" t="s">
        <v>9</v>
      </c>
      <c r="D131" s="243">
        <v>1</v>
      </c>
      <c r="E131" s="247">
        <v>468360</v>
      </c>
      <c r="F131" s="44">
        <f t="shared" si="1"/>
        <v>468360</v>
      </c>
    </row>
    <row r="132" spans="1:6" ht="25.5">
      <c r="A132" s="54" t="s">
        <v>1946</v>
      </c>
      <c r="B132" s="243">
        <v>2014</v>
      </c>
      <c r="C132" s="34" t="s">
        <v>9</v>
      </c>
      <c r="D132" s="243">
        <v>1</v>
      </c>
      <c r="E132" s="247">
        <v>95088</v>
      </c>
      <c r="F132" s="44">
        <f t="shared" si="1"/>
        <v>95088</v>
      </c>
    </row>
    <row r="133" spans="1:6" ht="25.5">
      <c r="A133" s="54" t="s">
        <v>1947</v>
      </c>
      <c r="B133" s="243">
        <v>2014</v>
      </c>
      <c r="C133" s="34" t="s">
        <v>9</v>
      </c>
      <c r="D133" s="243">
        <v>1</v>
      </c>
      <c r="E133" s="247">
        <v>1302660</v>
      </c>
      <c r="F133" s="44">
        <f t="shared" si="1"/>
        <v>1302660</v>
      </c>
    </row>
    <row r="134" spans="1:6" ht="15">
      <c r="A134" s="54" t="s">
        <v>1948</v>
      </c>
      <c r="B134" s="243">
        <v>2014</v>
      </c>
      <c r="C134" s="34" t="s">
        <v>9</v>
      </c>
      <c r="D134" s="243">
        <v>1</v>
      </c>
      <c r="E134" s="247">
        <v>27000</v>
      </c>
      <c r="F134" s="44">
        <f t="shared" si="1"/>
        <v>27000</v>
      </c>
    </row>
    <row r="135" spans="1:6" ht="25.5">
      <c r="A135" s="54" t="s">
        <v>1949</v>
      </c>
      <c r="B135" s="248">
        <v>2015</v>
      </c>
      <c r="C135" s="34" t="s">
        <v>1431</v>
      </c>
      <c r="D135" s="249">
        <v>1</v>
      </c>
      <c r="E135" s="247">
        <v>2221680</v>
      </c>
      <c r="F135" s="44">
        <f t="shared" si="1"/>
        <v>2221680</v>
      </c>
    </row>
    <row r="136" spans="1:6" ht="25.5">
      <c r="A136" s="54" t="s">
        <v>1950</v>
      </c>
      <c r="B136" s="248">
        <v>2014</v>
      </c>
      <c r="C136" s="34" t="s">
        <v>9</v>
      </c>
      <c r="D136" s="243">
        <v>1</v>
      </c>
      <c r="E136" s="247">
        <v>283000</v>
      </c>
      <c r="F136" s="44">
        <f t="shared" si="1"/>
        <v>283000</v>
      </c>
    </row>
    <row r="137" spans="1:6" ht="15">
      <c r="A137" s="54" t="s">
        <v>1951</v>
      </c>
      <c r="B137" s="248">
        <v>2015</v>
      </c>
      <c r="C137" s="34" t="s">
        <v>9</v>
      </c>
      <c r="D137" s="243">
        <v>10</v>
      </c>
      <c r="E137" s="247">
        <v>459000</v>
      </c>
      <c r="F137" s="44">
        <f t="shared" ref="F137:F148" si="2">+E137*D137</f>
        <v>4590000</v>
      </c>
    </row>
    <row r="138" spans="1:6" ht="25.5">
      <c r="A138" s="54" t="s">
        <v>1952</v>
      </c>
      <c r="B138" s="248">
        <v>2015</v>
      </c>
      <c r="C138" s="34" t="s">
        <v>9</v>
      </c>
      <c r="D138" s="243">
        <v>10</v>
      </c>
      <c r="E138" s="247">
        <v>59000</v>
      </c>
      <c r="F138" s="44">
        <f t="shared" si="2"/>
        <v>590000</v>
      </c>
    </row>
    <row r="139" spans="1:6" ht="15">
      <c r="A139" s="54" t="s">
        <v>1953</v>
      </c>
      <c r="B139" s="248">
        <v>2007</v>
      </c>
      <c r="C139" s="34" t="s">
        <v>9</v>
      </c>
      <c r="D139" s="243">
        <v>1</v>
      </c>
      <c r="E139" s="247">
        <v>132224.4</v>
      </c>
      <c r="F139" s="44">
        <f t="shared" si="2"/>
        <v>132224.4</v>
      </c>
    </row>
    <row r="140" spans="1:6" ht="15">
      <c r="A140" s="54" t="s">
        <v>1954</v>
      </c>
      <c r="B140" s="248">
        <v>2007</v>
      </c>
      <c r="C140" s="34" t="s">
        <v>9</v>
      </c>
      <c r="D140" s="243">
        <v>1</v>
      </c>
      <c r="E140" s="247">
        <v>542000</v>
      </c>
      <c r="F140" s="44">
        <f t="shared" si="2"/>
        <v>542000</v>
      </c>
    </row>
    <row r="141" spans="1:6" ht="25.5">
      <c r="A141" s="54" t="s">
        <v>1949</v>
      </c>
      <c r="B141" s="248">
        <v>2015</v>
      </c>
      <c r="C141" s="34" t="s">
        <v>1431</v>
      </c>
      <c r="D141" s="243">
        <v>3</v>
      </c>
      <c r="E141" s="247">
        <v>2350000</v>
      </c>
      <c r="F141" s="44">
        <f t="shared" si="2"/>
        <v>7050000</v>
      </c>
    </row>
    <row r="142" spans="1:6" ht="15">
      <c r="A142" s="54" t="s">
        <v>74</v>
      </c>
      <c r="B142" s="248">
        <v>2011</v>
      </c>
      <c r="C142" s="34" t="s">
        <v>9</v>
      </c>
      <c r="D142" s="243">
        <v>1</v>
      </c>
      <c r="E142" s="247">
        <v>60000</v>
      </c>
      <c r="F142" s="44">
        <f t="shared" si="2"/>
        <v>60000</v>
      </c>
    </row>
    <row r="143" spans="1:6" ht="15">
      <c r="A143" s="54" t="s">
        <v>464</v>
      </c>
      <c r="B143" s="248">
        <v>2015</v>
      </c>
      <c r="C143" s="34" t="s">
        <v>9</v>
      </c>
      <c r="D143" s="243">
        <v>3</v>
      </c>
      <c r="E143" s="247">
        <v>164940</v>
      </c>
      <c r="F143" s="44">
        <f t="shared" si="2"/>
        <v>494820</v>
      </c>
    </row>
    <row r="144" spans="1:6" ht="15">
      <c r="A144" s="54" t="s">
        <v>1955</v>
      </c>
      <c r="B144" s="243">
        <v>2011</v>
      </c>
      <c r="C144" s="34" t="s">
        <v>9</v>
      </c>
      <c r="D144" s="243">
        <v>1</v>
      </c>
      <c r="E144" s="244">
        <v>28500</v>
      </c>
      <c r="F144" s="44">
        <f t="shared" si="2"/>
        <v>28500</v>
      </c>
    </row>
    <row r="145" spans="1:6" ht="25.5">
      <c r="A145" s="54" t="s">
        <v>1949</v>
      </c>
      <c r="B145" s="248">
        <v>2016</v>
      </c>
      <c r="C145" s="34" t="s">
        <v>1431</v>
      </c>
      <c r="D145" s="243">
        <v>2</v>
      </c>
      <c r="E145" s="247">
        <v>2339000</v>
      </c>
      <c r="F145" s="44">
        <f t="shared" si="2"/>
        <v>4678000</v>
      </c>
    </row>
    <row r="146" spans="1:6" ht="25.5">
      <c r="A146" s="54" t="s">
        <v>1949</v>
      </c>
      <c r="B146" s="248">
        <v>2016</v>
      </c>
      <c r="C146" s="34" t="s">
        <v>1431</v>
      </c>
      <c r="D146" s="243">
        <v>2</v>
      </c>
      <c r="E146" s="247">
        <v>2397000</v>
      </c>
      <c r="F146" s="44">
        <f t="shared" si="2"/>
        <v>4794000</v>
      </c>
    </row>
    <row r="147" spans="1:6" s="110" customFormat="1" ht="15">
      <c r="A147" s="250" t="s">
        <v>1956</v>
      </c>
      <c r="B147" s="34">
        <v>2013</v>
      </c>
      <c r="C147" s="34" t="s">
        <v>9</v>
      </c>
      <c r="D147" s="34">
        <v>1</v>
      </c>
      <c r="E147" s="36">
        <v>8500000</v>
      </c>
      <c r="F147" s="44">
        <f>+E147*D147</f>
        <v>8500000</v>
      </c>
    </row>
    <row r="148" spans="1:6" s="110" customFormat="1" ht="30">
      <c r="A148" s="251" t="s">
        <v>1957</v>
      </c>
      <c r="B148" s="243">
        <v>2006</v>
      </c>
      <c r="C148" s="34" t="s">
        <v>9</v>
      </c>
      <c r="D148" s="243">
        <v>35</v>
      </c>
      <c r="E148" s="247">
        <v>47441.43</v>
      </c>
      <c r="F148" s="36">
        <f>+E148*D148</f>
        <v>1660450.05</v>
      </c>
    </row>
    <row r="149" spans="1:6" s="94" customFormat="1" ht="15">
      <c r="A149" s="251" t="s">
        <v>1958</v>
      </c>
      <c r="B149" s="243">
        <v>2006</v>
      </c>
      <c r="C149" s="34" t="s">
        <v>9</v>
      </c>
      <c r="D149" s="243">
        <v>44</v>
      </c>
      <c r="E149" s="247">
        <v>47093.91</v>
      </c>
      <c r="F149" s="36">
        <f t="shared" ref="F149:F212" si="3">+E149*D149</f>
        <v>2072132.04</v>
      </c>
    </row>
    <row r="150" spans="1:6" s="94" customFormat="1" ht="30">
      <c r="A150" s="251" t="s">
        <v>1959</v>
      </c>
      <c r="B150" s="243">
        <v>2006</v>
      </c>
      <c r="C150" s="34" t="s">
        <v>9</v>
      </c>
      <c r="D150" s="243">
        <v>14</v>
      </c>
      <c r="E150" s="247">
        <v>39160.07</v>
      </c>
      <c r="F150" s="36">
        <f t="shared" si="3"/>
        <v>548240.98</v>
      </c>
    </row>
    <row r="151" spans="1:6" s="94" customFormat="1" ht="15">
      <c r="A151" s="251" t="s">
        <v>107</v>
      </c>
      <c r="B151" s="243">
        <v>2006</v>
      </c>
      <c r="C151" s="34" t="s">
        <v>9</v>
      </c>
      <c r="D151" s="243">
        <v>1</v>
      </c>
      <c r="E151" s="247">
        <v>151046</v>
      </c>
      <c r="F151" s="36">
        <f t="shared" si="3"/>
        <v>151046</v>
      </c>
    </row>
    <row r="152" spans="1:6" s="94" customFormat="1" ht="15">
      <c r="A152" s="251" t="s">
        <v>1960</v>
      </c>
      <c r="B152" s="243">
        <v>2006</v>
      </c>
      <c r="C152" s="34" t="s">
        <v>9</v>
      </c>
      <c r="D152" s="243">
        <v>39</v>
      </c>
      <c r="E152" s="247">
        <v>137053</v>
      </c>
      <c r="F152" s="36">
        <f t="shared" si="3"/>
        <v>5345067</v>
      </c>
    </row>
    <row r="153" spans="1:6" s="94" customFormat="1" ht="15">
      <c r="A153" s="251" t="s">
        <v>1961</v>
      </c>
      <c r="B153" s="243">
        <v>2006</v>
      </c>
      <c r="C153" s="34" t="s">
        <v>9</v>
      </c>
      <c r="D153" s="243">
        <v>9</v>
      </c>
      <c r="E153" s="247">
        <v>172111.56</v>
      </c>
      <c r="F153" s="36">
        <f t="shared" si="3"/>
        <v>1549004.04</v>
      </c>
    </row>
    <row r="154" spans="1:6" s="94" customFormat="1" ht="15">
      <c r="A154" s="251" t="s">
        <v>97</v>
      </c>
      <c r="B154" s="243">
        <v>2006</v>
      </c>
      <c r="C154" s="34" t="s">
        <v>9</v>
      </c>
      <c r="D154" s="243">
        <v>1</v>
      </c>
      <c r="E154" s="247">
        <v>364460</v>
      </c>
      <c r="F154" s="36">
        <f t="shared" si="3"/>
        <v>364460</v>
      </c>
    </row>
    <row r="155" spans="1:6" s="94" customFormat="1" ht="15">
      <c r="A155" s="251" t="s">
        <v>89</v>
      </c>
      <c r="B155" s="243">
        <v>2006</v>
      </c>
      <c r="C155" s="34" t="s">
        <v>9</v>
      </c>
      <c r="D155" s="243">
        <v>2</v>
      </c>
      <c r="E155" s="247">
        <v>253525.5</v>
      </c>
      <c r="F155" s="36">
        <f t="shared" si="3"/>
        <v>507051</v>
      </c>
    </row>
    <row r="156" spans="1:6" s="94" customFormat="1" ht="30">
      <c r="A156" s="251" t="s">
        <v>1962</v>
      </c>
      <c r="B156" s="243">
        <v>2006</v>
      </c>
      <c r="C156" s="34" t="s">
        <v>9</v>
      </c>
      <c r="D156" s="243">
        <v>7</v>
      </c>
      <c r="E156" s="247">
        <v>36258.43</v>
      </c>
      <c r="F156" s="36">
        <f t="shared" si="3"/>
        <v>253809.01</v>
      </c>
    </row>
    <row r="157" spans="1:6" s="94" customFormat="1" ht="30">
      <c r="A157" s="251" t="s">
        <v>1963</v>
      </c>
      <c r="B157" s="243">
        <v>2006</v>
      </c>
      <c r="C157" s="34" t="s">
        <v>9</v>
      </c>
      <c r="D157" s="243">
        <v>16</v>
      </c>
      <c r="E157" s="247">
        <v>39160.879999999997</v>
      </c>
      <c r="F157" s="36">
        <f t="shared" si="3"/>
        <v>626574.07999999996</v>
      </c>
    </row>
    <row r="158" spans="1:6" s="94" customFormat="1" ht="30">
      <c r="A158" s="251" t="s">
        <v>1964</v>
      </c>
      <c r="B158" s="243">
        <v>2006</v>
      </c>
      <c r="C158" s="34" t="s">
        <v>9</v>
      </c>
      <c r="D158" s="243">
        <v>31</v>
      </c>
      <c r="E158" s="247">
        <v>62860.06</v>
      </c>
      <c r="F158" s="36">
        <f t="shared" si="3"/>
        <v>1948661.8599999999</v>
      </c>
    </row>
    <row r="159" spans="1:6" s="94" customFormat="1" ht="30">
      <c r="A159" s="251" t="s">
        <v>1965</v>
      </c>
      <c r="B159" s="243">
        <v>2006</v>
      </c>
      <c r="C159" s="34" t="s">
        <v>9</v>
      </c>
      <c r="D159" s="243">
        <v>1</v>
      </c>
      <c r="E159" s="247">
        <v>236747</v>
      </c>
      <c r="F159" s="36">
        <f t="shared" si="3"/>
        <v>236747</v>
      </c>
    </row>
    <row r="160" spans="1:6" s="94" customFormat="1" ht="15">
      <c r="A160" s="251" t="s">
        <v>1966</v>
      </c>
      <c r="B160" s="243">
        <v>2006</v>
      </c>
      <c r="C160" s="34" t="s">
        <v>9</v>
      </c>
      <c r="D160" s="243">
        <v>5</v>
      </c>
      <c r="E160" s="247">
        <v>110409</v>
      </c>
      <c r="F160" s="36">
        <f t="shared" si="3"/>
        <v>552045</v>
      </c>
    </row>
    <row r="161" spans="1:6" s="94" customFormat="1" ht="15">
      <c r="A161" s="251" t="s">
        <v>1967</v>
      </c>
      <c r="B161" s="243">
        <v>2006</v>
      </c>
      <c r="C161" s="34" t="s">
        <v>9</v>
      </c>
      <c r="D161" s="243">
        <v>5</v>
      </c>
      <c r="E161" s="247">
        <v>138500</v>
      </c>
      <c r="F161" s="36">
        <f t="shared" si="3"/>
        <v>692500</v>
      </c>
    </row>
    <row r="162" spans="1:6" s="94" customFormat="1" ht="15">
      <c r="A162" s="251" t="s">
        <v>1968</v>
      </c>
      <c r="B162" s="243">
        <v>2006</v>
      </c>
      <c r="C162" s="34" t="s">
        <v>9</v>
      </c>
      <c r="D162" s="243">
        <v>1</v>
      </c>
      <c r="E162" s="247">
        <v>126712</v>
      </c>
      <c r="F162" s="36">
        <f t="shared" si="3"/>
        <v>126712</v>
      </c>
    </row>
    <row r="163" spans="1:6" s="94" customFormat="1" ht="15">
      <c r="A163" s="251" t="s">
        <v>1969</v>
      </c>
      <c r="B163" s="243">
        <v>2006</v>
      </c>
      <c r="C163" s="34" t="s">
        <v>9</v>
      </c>
      <c r="D163" s="243">
        <v>9</v>
      </c>
      <c r="E163" s="247">
        <v>144039</v>
      </c>
      <c r="F163" s="36">
        <f t="shared" si="3"/>
        <v>1296351</v>
      </c>
    </row>
    <row r="164" spans="1:6" s="94" customFormat="1" ht="30">
      <c r="A164" s="251" t="s">
        <v>1970</v>
      </c>
      <c r="B164" s="243">
        <v>2006</v>
      </c>
      <c r="C164" s="34" t="s">
        <v>9</v>
      </c>
      <c r="D164" s="243">
        <v>7</v>
      </c>
      <c r="E164" s="247">
        <v>119672</v>
      </c>
      <c r="F164" s="36">
        <f t="shared" si="3"/>
        <v>837704</v>
      </c>
    </row>
    <row r="165" spans="1:6" s="94" customFormat="1" ht="30">
      <c r="A165" s="251" t="s">
        <v>1971</v>
      </c>
      <c r="B165" s="243">
        <v>2006</v>
      </c>
      <c r="C165" s="34" t="s">
        <v>9</v>
      </c>
      <c r="D165" s="243">
        <v>14</v>
      </c>
      <c r="E165" s="247">
        <v>149682</v>
      </c>
      <c r="F165" s="36">
        <f t="shared" si="3"/>
        <v>2095548</v>
      </c>
    </row>
    <row r="166" spans="1:6" s="94" customFormat="1" ht="30">
      <c r="A166" s="251" t="s">
        <v>1972</v>
      </c>
      <c r="B166" s="243">
        <v>2006</v>
      </c>
      <c r="C166" s="34" t="s">
        <v>9</v>
      </c>
      <c r="D166" s="243">
        <v>36</v>
      </c>
      <c r="E166" s="247">
        <v>195377.44</v>
      </c>
      <c r="F166" s="36">
        <f t="shared" si="3"/>
        <v>7033587.8399999999</v>
      </c>
    </row>
    <row r="167" spans="1:6" s="94" customFormat="1" ht="30">
      <c r="A167" s="251" t="s">
        <v>1973</v>
      </c>
      <c r="B167" s="243">
        <v>2006</v>
      </c>
      <c r="C167" s="34" t="s">
        <v>9</v>
      </c>
      <c r="D167" s="243">
        <v>14</v>
      </c>
      <c r="E167" s="247">
        <v>278982</v>
      </c>
      <c r="F167" s="36">
        <f t="shared" si="3"/>
        <v>3905748</v>
      </c>
    </row>
    <row r="168" spans="1:6" s="94" customFormat="1" ht="30">
      <c r="A168" s="251" t="s">
        <v>1974</v>
      </c>
      <c r="B168" s="243">
        <v>2006</v>
      </c>
      <c r="C168" s="34" t="s">
        <v>9</v>
      </c>
      <c r="D168" s="243">
        <v>14</v>
      </c>
      <c r="E168" s="247">
        <v>162967.29</v>
      </c>
      <c r="F168" s="36">
        <f t="shared" si="3"/>
        <v>2281542.06</v>
      </c>
    </row>
    <row r="169" spans="1:6" s="94" customFormat="1" ht="15">
      <c r="A169" s="251" t="s">
        <v>484</v>
      </c>
      <c r="B169" s="243">
        <v>2006</v>
      </c>
      <c r="C169" s="34" t="s">
        <v>9</v>
      </c>
      <c r="D169" s="243">
        <v>1</v>
      </c>
      <c r="E169" s="247">
        <v>199400</v>
      </c>
      <c r="F169" s="36">
        <f t="shared" si="3"/>
        <v>199400</v>
      </c>
    </row>
    <row r="170" spans="1:6" s="94" customFormat="1" ht="15">
      <c r="A170" s="251" t="s">
        <v>484</v>
      </c>
      <c r="B170" s="243">
        <v>2006</v>
      </c>
      <c r="C170" s="34" t="s">
        <v>9</v>
      </c>
      <c r="D170" s="243">
        <v>9</v>
      </c>
      <c r="E170" s="247">
        <v>110314.89</v>
      </c>
      <c r="F170" s="36">
        <f t="shared" si="3"/>
        <v>992834.01</v>
      </c>
    </row>
    <row r="171" spans="1:6" s="94" customFormat="1" ht="15">
      <c r="A171" s="251" t="s">
        <v>1975</v>
      </c>
      <c r="B171" s="243">
        <v>2006</v>
      </c>
      <c r="C171" s="34" t="s">
        <v>9</v>
      </c>
      <c r="D171" s="243">
        <v>1</v>
      </c>
      <c r="E171" s="247">
        <v>1846909.64</v>
      </c>
      <c r="F171" s="36">
        <f t="shared" si="3"/>
        <v>1846909.64</v>
      </c>
    </row>
    <row r="172" spans="1:6" s="94" customFormat="1" ht="15">
      <c r="A172" s="251" t="s">
        <v>1976</v>
      </c>
      <c r="B172" s="243">
        <v>2006</v>
      </c>
      <c r="C172" s="34" t="s">
        <v>9</v>
      </c>
      <c r="D172" s="243">
        <v>1</v>
      </c>
      <c r="E172" s="247">
        <v>256361</v>
      </c>
      <c r="F172" s="36">
        <f t="shared" si="3"/>
        <v>256361</v>
      </c>
    </row>
    <row r="173" spans="1:6" s="94" customFormat="1" ht="15">
      <c r="A173" s="251" t="s">
        <v>978</v>
      </c>
      <c r="B173" s="243">
        <v>2006</v>
      </c>
      <c r="C173" s="34" t="s">
        <v>9</v>
      </c>
      <c r="D173" s="243">
        <v>9</v>
      </c>
      <c r="E173" s="247">
        <v>51175.85</v>
      </c>
      <c r="F173" s="36">
        <f t="shared" si="3"/>
        <v>460582.64999999997</v>
      </c>
    </row>
    <row r="174" spans="1:6" s="94" customFormat="1" ht="30">
      <c r="A174" s="251" t="s">
        <v>1977</v>
      </c>
      <c r="B174" s="243">
        <v>2006</v>
      </c>
      <c r="C174" s="34" t="s">
        <v>9</v>
      </c>
      <c r="D174" s="243">
        <v>9</v>
      </c>
      <c r="E174" s="247">
        <v>51175.85</v>
      </c>
      <c r="F174" s="36">
        <f t="shared" si="3"/>
        <v>460582.64999999997</v>
      </c>
    </row>
    <row r="175" spans="1:6" s="94" customFormat="1" ht="15">
      <c r="A175" s="251" t="s">
        <v>1978</v>
      </c>
      <c r="B175" s="243">
        <v>2007</v>
      </c>
      <c r="C175" s="34" t="s">
        <v>9</v>
      </c>
      <c r="D175" s="243">
        <v>1</v>
      </c>
      <c r="E175" s="247">
        <v>638508</v>
      </c>
      <c r="F175" s="36">
        <f t="shared" si="3"/>
        <v>638508</v>
      </c>
    </row>
    <row r="176" spans="1:6" s="94" customFormat="1" ht="15">
      <c r="A176" s="251" t="s">
        <v>1979</v>
      </c>
      <c r="B176" s="243">
        <v>2007</v>
      </c>
      <c r="C176" s="34" t="s">
        <v>9</v>
      </c>
      <c r="D176" s="243">
        <v>11</v>
      </c>
      <c r="E176" s="247">
        <v>50000</v>
      </c>
      <c r="F176" s="36">
        <f t="shared" si="3"/>
        <v>550000</v>
      </c>
    </row>
    <row r="177" spans="1:6" s="94" customFormat="1" ht="15">
      <c r="A177" s="251" t="s">
        <v>980</v>
      </c>
      <c r="B177" s="243">
        <v>2007</v>
      </c>
      <c r="C177" s="34" t="s">
        <v>9</v>
      </c>
      <c r="D177" s="243">
        <v>7</v>
      </c>
      <c r="E177" s="247">
        <v>41000</v>
      </c>
      <c r="F177" s="36">
        <f t="shared" si="3"/>
        <v>287000</v>
      </c>
    </row>
    <row r="178" spans="1:6" s="94" customFormat="1" ht="15">
      <c r="A178" s="251" t="s">
        <v>1980</v>
      </c>
      <c r="B178" s="243">
        <v>2008</v>
      </c>
      <c r="C178" s="34" t="s">
        <v>9</v>
      </c>
      <c r="D178" s="243">
        <v>4</v>
      </c>
      <c r="E178" s="247">
        <v>110000</v>
      </c>
      <c r="F178" s="36">
        <f t="shared" si="3"/>
        <v>440000</v>
      </c>
    </row>
    <row r="179" spans="1:6" s="94" customFormat="1" ht="15">
      <c r="A179" s="251" t="s">
        <v>481</v>
      </c>
      <c r="B179" s="243">
        <v>2008</v>
      </c>
      <c r="C179" s="34" t="s">
        <v>9</v>
      </c>
      <c r="D179" s="243">
        <v>8</v>
      </c>
      <c r="E179" s="247">
        <v>35000</v>
      </c>
      <c r="F179" s="36">
        <f t="shared" si="3"/>
        <v>280000</v>
      </c>
    </row>
    <row r="180" spans="1:6" s="94" customFormat="1" ht="15">
      <c r="A180" s="251" t="s">
        <v>482</v>
      </c>
      <c r="B180" s="243">
        <v>2008</v>
      </c>
      <c r="C180" s="34" t="s">
        <v>9</v>
      </c>
      <c r="D180" s="243">
        <v>9</v>
      </c>
      <c r="E180" s="247">
        <v>214752</v>
      </c>
      <c r="F180" s="36">
        <f t="shared" si="3"/>
        <v>1932768</v>
      </c>
    </row>
    <row r="181" spans="1:6" s="94" customFormat="1" ht="15">
      <c r="A181" s="251" t="s">
        <v>484</v>
      </c>
      <c r="B181" s="243">
        <v>2008</v>
      </c>
      <c r="C181" s="34" t="s">
        <v>9</v>
      </c>
      <c r="D181" s="243">
        <v>4</v>
      </c>
      <c r="E181" s="247">
        <v>176335.92</v>
      </c>
      <c r="F181" s="36">
        <f t="shared" si="3"/>
        <v>705343.68</v>
      </c>
    </row>
    <row r="182" spans="1:6" s="94" customFormat="1" ht="15">
      <c r="A182" s="251" t="s">
        <v>1981</v>
      </c>
      <c r="B182" s="243">
        <v>2008</v>
      </c>
      <c r="C182" s="34" t="s">
        <v>9</v>
      </c>
      <c r="D182" s="243">
        <v>4</v>
      </c>
      <c r="E182" s="247">
        <v>75572.5</v>
      </c>
      <c r="F182" s="36">
        <f t="shared" si="3"/>
        <v>302290</v>
      </c>
    </row>
    <row r="183" spans="1:6" s="94" customFormat="1" ht="15">
      <c r="A183" s="251" t="s">
        <v>1982</v>
      </c>
      <c r="B183" s="243">
        <v>2008</v>
      </c>
      <c r="C183" s="34" t="s">
        <v>9</v>
      </c>
      <c r="D183" s="243">
        <v>4</v>
      </c>
      <c r="E183" s="247">
        <v>75572.5</v>
      </c>
      <c r="F183" s="36">
        <f t="shared" si="3"/>
        <v>302290</v>
      </c>
    </row>
    <row r="184" spans="1:6" s="94" customFormat="1" ht="30">
      <c r="A184" s="251" t="s">
        <v>1983</v>
      </c>
      <c r="B184" s="243">
        <v>2008</v>
      </c>
      <c r="C184" s="34" t="s">
        <v>9</v>
      </c>
      <c r="D184" s="243">
        <v>22</v>
      </c>
      <c r="E184" s="247">
        <v>65918.136363636368</v>
      </c>
      <c r="F184" s="36">
        <f t="shared" si="3"/>
        <v>1450199</v>
      </c>
    </row>
    <row r="185" spans="1:6" s="94" customFormat="1" ht="15">
      <c r="A185" s="251" t="s">
        <v>107</v>
      </c>
      <c r="B185" s="243">
        <v>2008</v>
      </c>
      <c r="C185" s="34" t="s">
        <v>9</v>
      </c>
      <c r="D185" s="243">
        <v>4</v>
      </c>
      <c r="E185" s="247">
        <v>201526.75</v>
      </c>
      <c r="F185" s="36">
        <f t="shared" si="3"/>
        <v>806107</v>
      </c>
    </row>
    <row r="186" spans="1:6" s="94" customFormat="1" ht="15">
      <c r="A186" s="251" t="s">
        <v>490</v>
      </c>
      <c r="B186" s="243">
        <v>2008</v>
      </c>
      <c r="C186" s="34" t="s">
        <v>9</v>
      </c>
      <c r="D186" s="243">
        <v>4</v>
      </c>
      <c r="E186" s="247">
        <v>185636</v>
      </c>
      <c r="F186" s="36">
        <f t="shared" si="3"/>
        <v>742544</v>
      </c>
    </row>
    <row r="187" spans="1:6" s="94" customFormat="1" ht="15">
      <c r="A187" s="251" t="s">
        <v>1984</v>
      </c>
      <c r="B187" s="243">
        <v>2008</v>
      </c>
      <c r="C187" s="34" t="s">
        <v>9</v>
      </c>
      <c r="D187" s="243">
        <v>8</v>
      </c>
      <c r="E187" s="247">
        <v>233015.375</v>
      </c>
      <c r="F187" s="36">
        <f t="shared" si="3"/>
        <v>1864123</v>
      </c>
    </row>
    <row r="188" spans="1:6" s="94" customFormat="1" ht="15">
      <c r="A188" s="251" t="s">
        <v>1604</v>
      </c>
      <c r="B188" s="243">
        <v>2008</v>
      </c>
      <c r="C188" s="34" t="s">
        <v>9</v>
      </c>
      <c r="D188" s="243">
        <v>3</v>
      </c>
      <c r="E188" s="247">
        <v>57939</v>
      </c>
      <c r="F188" s="36">
        <f t="shared" si="3"/>
        <v>173817</v>
      </c>
    </row>
    <row r="189" spans="1:6" s="94" customFormat="1" ht="15">
      <c r="A189" s="251" t="s">
        <v>1985</v>
      </c>
      <c r="B189" s="243">
        <v>2008</v>
      </c>
      <c r="C189" s="34" t="s">
        <v>9</v>
      </c>
      <c r="D189" s="243">
        <v>10</v>
      </c>
      <c r="E189" s="247">
        <v>64236.7</v>
      </c>
      <c r="F189" s="36">
        <f t="shared" si="3"/>
        <v>642367</v>
      </c>
    </row>
    <row r="190" spans="1:6" s="94" customFormat="1" ht="15">
      <c r="A190" s="251" t="s">
        <v>1986</v>
      </c>
      <c r="B190" s="243">
        <v>2008</v>
      </c>
      <c r="C190" s="34" t="s">
        <v>9</v>
      </c>
      <c r="D190" s="243">
        <v>1</v>
      </c>
      <c r="E190" s="247">
        <v>374714</v>
      </c>
      <c r="F190" s="36">
        <f t="shared" si="3"/>
        <v>374714</v>
      </c>
    </row>
    <row r="191" spans="1:6" s="94" customFormat="1" ht="15">
      <c r="A191" s="251" t="s">
        <v>955</v>
      </c>
      <c r="B191" s="243">
        <v>2008</v>
      </c>
      <c r="C191" s="34" t="s">
        <v>9</v>
      </c>
      <c r="D191" s="243">
        <v>1</v>
      </c>
      <c r="E191" s="247">
        <v>233015</v>
      </c>
      <c r="F191" s="36">
        <f t="shared" si="3"/>
        <v>233015</v>
      </c>
    </row>
    <row r="192" spans="1:6" s="94" customFormat="1" ht="15">
      <c r="A192" s="251" t="s">
        <v>487</v>
      </c>
      <c r="B192" s="243">
        <v>2008</v>
      </c>
      <c r="C192" s="34" t="s">
        <v>9</v>
      </c>
      <c r="D192" s="243">
        <v>1</v>
      </c>
      <c r="E192" s="247">
        <v>98874</v>
      </c>
      <c r="F192" s="36">
        <f t="shared" si="3"/>
        <v>98874</v>
      </c>
    </row>
    <row r="193" spans="1:6" s="94" customFormat="1" ht="15">
      <c r="A193" s="251" t="s">
        <v>1987</v>
      </c>
      <c r="B193" s="243">
        <v>2008</v>
      </c>
      <c r="C193" s="34" t="s">
        <v>9</v>
      </c>
      <c r="D193" s="243">
        <v>1</v>
      </c>
      <c r="E193" s="247">
        <v>57939</v>
      </c>
      <c r="F193" s="36">
        <f t="shared" si="3"/>
        <v>57939</v>
      </c>
    </row>
    <row r="194" spans="1:6" s="94" customFormat="1" ht="15">
      <c r="A194" s="251" t="s">
        <v>478</v>
      </c>
      <c r="B194" s="243">
        <v>2008</v>
      </c>
      <c r="C194" s="34" t="s">
        <v>9</v>
      </c>
      <c r="D194" s="243">
        <v>1</v>
      </c>
      <c r="E194" s="247">
        <v>100000</v>
      </c>
      <c r="F194" s="36">
        <f t="shared" si="3"/>
        <v>100000</v>
      </c>
    </row>
    <row r="195" spans="1:6" s="94" customFormat="1" ht="15">
      <c r="A195" s="251" t="s">
        <v>478</v>
      </c>
      <c r="B195" s="243">
        <v>2008</v>
      </c>
      <c r="C195" s="34" t="s">
        <v>9</v>
      </c>
      <c r="D195" s="243">
        <v>1</v>
      </c>
      <c r="E195" s="247">
        <v>130000</v>
      </c>
      <c r="F195" s="36">
        <f t="shared" si="3"/>
        <v>130000</v>
      </c>
    </row>
    <row r="196" spans="1:6" s="94" customFormat="1" ht="15">
      <c r="A196" s="251" t="s">
        <v>482</v>
      </c>
      <c r="B196" s="243">
        <v>2008</v>
      </c>
      <c r="C196" s="34" t="s">
        <v>9</v>
      </c>
      <c r="D196" s="243">
        <v>1</v>
      </c>
      <c r="E196" s="247">
        <v>214752</v>
      </c>
      <c r="F196" s="36">
        <f t="shared" si="3"/>
        <v>214752</v>
      </c>
    </row>
    <row r="197" spans="1:6" s="94" customFormat="1" ht="15">
      <c r="A197" s="251" t="s">
        <v>510</v>
      </c>
      <c r="B197" s="243">
        <v>2008</v>
      </c>
      <c r="C197" s="34" t="s">
        <v>9</v>
      </c>
      <c r="D197" s="243">
        <v>1</v>
      </c>
      <c r="E197" s="247">
        <v>176336</v>
      </c>
      <c r="F197" s="36">
        <f t="shared" si="3"/>
        <v>176336</v>
      </c>
    </row>
    <row r="198" spans="1:6" s="94" customFormat="1" ht="15">
      <c r="A198" s="251" t="s">
        <v>1988</v>
      </c>
      <c r="B198" s="243">
        <v>2008</v>
      </c>
      <c r="C198" s="34" t="s">
        <v>9</v>
      </c>
      <c r="D198" s="243">
        <v>1</v>
      </c>
      <c r="E198" s="247">
        <v>75573</v>
      </c>
      <c r="F198" s="44">
        <f t="shared" si="3"/>
        <v>75573</v>
      </c>
    </row>
    <row r="199" spans="1:6" s="94" customFormat="1" ht="15">
      <c r="A199" s="251" t="s">
        <v>1989</v>
      </c>
      <c r="B199" s="243">
        <v>2008</v>
      </c>
      <c r="C199" s="34" t="s">
        <v>9</v>
      </c>
      <c r="D199" s="243">
        <v>1</v>
      </c>
      <c r="E199" s="247">
        <v>75573</v>
      </c>
      <c r="F199" s="44">
        <f t="shared" si="3"/>
        <v>75573</v>
      </c>
    </row>
    <row r="200" spans="1:6" s="94" customFormat="1" ht="30">
      <c r="A200" s="251" t="s">
        <v>1983</v>
      </c>
      <c r="B200" s="243">
        <v>2008</v>
      </c>
      <c r="C200" s="34" t="s">
        <v>9</v>
      </c>
      <c r="D200" s="243">
        <v>4</v>
      </c>
      <c r="E200" s="247">
        <v>65918.25</v>
      </c>
      <c r="F200" s="44">
        <f t="shared" si="3"/>
        <v>263673</v>
      </c>
    </row>
    <row r="201" spans="1:6" s="94" customFormat="1" ht="15">
      <c r="A201" s="251" t="s">
        <v>107</v>
      </c>
      <c r="B201" s="243">
        <v>2008</v>
      </c>
      <c r="C201" s="34" t="s">
        <v>9</v>
      </c>
      <c r="D201" s="243">
        <v>1</v>
      </c>
      <c r="E201" s="247">
        <v>201527</v>
      </c>
      <c r="F201" s="44">
        <f t="shared" si="3"/>
        <v>201527</v>
      </c>
    </row>
    <row r="202" spans="1:6" s="94" customFormat="1" ht="15">
      <c r="A202" s="251" t="s">
        <v>490</v>
      </c>
      <c r="B202" s="243">
        <v>2008</v>
      </c>
      <c r="C202" s="34" t="s">
        <v>9</v>
      </c>
      <c r="D202" s="243">
        <v>1</v>
      </c>
      <c r="E202" s="247">
        <v>253145</v>
      </c>
      <c r="F202" s="44">
        <f t="shared" si="3"/>
        <v>253145</v>
      </c>
    </row>
    <row r="203" spans="1:6" s="94" customFormat="1" ht="15">
      <c r="A203" s="251" t="s">
        <v>955</v>
      </c>
      <c r="B203" s="243">
        <v>2008</v>
      </c>
      <c r="C203" s="34" t="s">
        <v>9</v>
      </c>
      <c r="D203" s="243">
        <v>2</v>
      </c>
      <c r="E203" s="247">
        <v>233015.5</v>
      </c>
      <c r="F203" s="44">
        <f t="shared" si="3"/>
        <v>466031</v>
      </c>
    </row>
    <row r="204" spans="1:6" s="94" customFormat="1" ht="15">
      <c r="A204" s="251" t="s">
        <v>109</v>
      </c>
      <c r="B204" s="243">
        <v>2008</v>
      </c>
      <c r="C204" s="34" t="s">
        <v>9</v>
      </c>
      <c r="D204" s="243">
        <v>2</v>
      </c>
      <c r="E204" s="247">
        <v>89000</v>
      </c>
      <c r="F204" s="44">
        <f t="shared" si="3"/>
        <v>178000</v>
      </c>
    </row>
    <row r="205" spans="1:6" s="94" customFormat="1" ht="15">
      <c r="A205" s="251" t="s">
        <v>955</v>
      </c>
      <c r="B205" s="243">
        <v>2008</v>
      </c>
      <c r="C205" s="34" t="s">
        <v>9</v>
      </c>
      <c r="D205" s="243">
        <v>1</v>
      </c>
      <c r="E205" s="247">
        <v>233015</v>
      </c>
      <c r="F205" s="44">
        <f t="shared" si="3"/>
        <v>233015</v>
      </c>
    </row>
    <row r="206" spans="1:6" s="94" customFormat="1" ht="15">
      <c r="A206" s="251" t="s">
        <v>480</v>
      </c>
      <c r="B206" s="243">
        <v>2008</v>
      </c>
      <c r="C206" s="34" t="s">
        <v>9</v>
      </c>
      <c r="D206" s="243">
        <v>2</v>
      </c>
      <c r="E206" s="247">
        <v>79000</v>
      </c>
      <c r="F206" s="44">
        <f t="shared" si="3"/>
        <v>158000</v>
      </c>
    </row>
    <row r="207" spans="1:6" s="94" customFormat="1" ht="15">
      <c r="A207" s="251" t="s">
        <v>109</v>
      </c>
      <c r="B207" s="243">
        <v>2008</v>
      </c>
      <c r="C207" s="34" t="s">
        <v>9</v>
      </c>
      <c r="D207" s="243">
        <v>1</v>
      </c>
      <c r="E207" s="247">
        <v>89000</v>
      </c>
      <c r="F207" s="44">
        <f t="shared" si="3"/>
        <v>89000</v>
      </c>
    </row>
    <row r="208" spans="1:6" s="94" customFormat="1" ht="15">
      <c r="A208" s="251" t="s">
        <v>480</v>
      </c>
      <c r="B208" s="243">
        <v>2008</v>
      </c>
      <c r="C208" s="34" t="s">
        <v>9</v>
      </c>
      <c r="D208" s="243">
        <v>5</v>
      </c>
      <c r="E208" s="247">
        <v>79000</v>
      </c>
      <c r="F208" s="44">
        <f t="shared" si="3"/>
        <v>395000</v>
      </c>
    </row>
    <row r="209" spans="1:6" s="94" customFormat="1" ht="15">
      <c r="A209" s="251" t="s">
        <v>480</v>
      </c>
      <c r="B209" s="243">
        <v>2008</v>
      </c>
      <c r="C209" s="34" t="s">
        <v>9</v>
      </c>
      <c r="D209" s="243">
        <v>1</v>
      </c>
      <c r="E209" s="252">
        <v>180000</v>
      </c>
      <c r="F209" s="44">
        <f t="shared" si="3"/>
        <v>180000</v>
      </c>
    </row>
    <row r="210" spans="1:6" s="94" customFormat="1" ht="30">
      <c r="A210" s="251" t="s">
        <v>1990</v>
      </c>
      <c r="B210" s="243">
        <v>1984</v>
      </c>
      <c r="C210" s="34" t="s">
        <v>9</v>
      </c>
      <c r="D210" s="243">
        <v>1</v>
      </c>
      <c r="E210" s="247">
        <v>26462</v>
      </c>
      <c r="F210" s="44">
        <f t="shared" si="3"/>
        <v>26462</v>
      </c>
    </row>
    <row r="211" spans="1:6" s="94" customFormat="1" ht="15">
      <c r="A211" s="251" t="s">
        <v>103</v>
      </c>
      <c r="B211" s="243">
        <v>2008</v>
      </c>
      <c r="C211" s="34" t="s">
        <v>9</v>
      </c>
      <c r="D211" s="243">
        <v>1</v>
      </c>
      <c r="E211" s="247">
        <v>75000</v>
      </c>
      <c r="F211" s="44">
        <f t="shared" si="3"/>
        <v>75000</v>
      </c>
    </row>
    <row r="212" spans="1:6" s="94" customFormat="1" ht="15">
      <c r="A212" s="251" t="s">
        <v>845</v>
      </c>
      <c r="B212" s="243">
        <v>2008</v>
      </c>
      <c r="C212" s="34" t="s">
        <v>9</v>
      </c>
      <c r="D212" s="243">
        <v>4</v>
      </c>
      <c r="E212" s="247">
        <v>106000</v>
      </c>
      <c r="F212" s="44">
        <f t="shared" si="3"/>
        <v>424000</v>
      </c>
    </row>
    <row r="213" spans="1:6" s="94" customFormat="1" ht="15">
      <c r="A213" s="251" t="s">
        <v>1991</v>
      </c>
      <c r="B213" s="243">
        <v>2008</v>
      </c>
      <c r="C213" s="34" t="s">
        <v>9</v>
      </c>
      <c r="D213" s="243">
        <v>4</v>
      </c>
      <c r="E213" s="247">
        <v>130000</v>
      </c>
      <c r="F213" s="44">
        <f t="shared" ref="F213:F251" si="4">+E213*D213</f>
        <v>520000</v>
      </c>
    </row>
    <row r="214" spans="1:6" s="94" customFormat="1" ht="15">
      <c r="A214" s="251" t="s">
        <v>1992</v>
      </c>
      <c r="B214" s="243">
        <v>2008</v>
      </c>
      <c r="C214" s="34" t="s">
        <v>9</v>
      </c>
      <c r="D214" s="243">
        <v>5</v>
      </c>
      <c r="E214" s="247">
        <v>175178</v>
      </c>
      <c r="F214" s="44">
        <f t="shared" si="4"/>
        <v>875890</v>
      </c>
    </row>
    <row r="215" spans="1:6" s="94" customFormat="1" ht="15">
      <c r="A215" s="251" t="s">
        <v>1993</v>
      </c>
      <c r="B215" s="243">
        <v>2008</v>
      </c>
      <c r="C215" s="34" t="s">
        <v>9</v>
      </c>
      <c r="D215" s="243">
        <v>8</v>
      </c>
      <c r="E215" s="247">
        <v>139691</v>
      </c>
      <c r="F215" s="44">
        <f t="shared" si="4"/>
        <v>1117528</v>
      </c>
    </row>
    <row r="216" spans="1:6" s="94" customFormat="1" ht="15">
      <c r="A216" s="251" t="s">
        <v>1994</v>
      </c>
      <c r="B216" s="243">
        <v>2008</v>
      </c>
      <c r="C216" s="34" t="s">
        <v>9</v>
      </c>
      <c r="D216" s="243">
        <v>7</v>
      </c>
      <c r="E216" s="247">
        <v>181282.28571428571</v>
      </c>
      <c r="F216" s="44">
        <f t="shared" si="4"/>
        <v>1268976</v>
      </c>
    </row>
    <row r="217" spans="1:6" s="94" customFormat="1" ht="15">
      <c r="A217" s="251" t="s">
        <v>1995</v>
      </c>
      <c r="B217" s="243">
        <v>2008</v>
      </c>
      <c r="C217" s="34" t="s">
        <v>9</v>
      </c>
      <c r="D217" s="243">
        <v>5</v>
      </c>
      <c r="E217" s="247">
        <v>238775</v>
      </c>
      <c r="F217" s="44">
        <f t="shared" si="4"/>
        <v>1193875</v>
      </c>
    </row>
    <row r="218" spans="1:6" s="94" customFormat="1" ht="15">
      <c r="A218" s="251" t="s">
        <v>1996</v>
      </c>
      <c r="B218" s="243">
        <v>2008</v>
      </c>
      <c r="C218" s="34" t="s">
        <v>9</v>
      </c>
      <c r="D218" s="243">
        <v>4</v>
      </c>
      <c r="E218" s="247">
        <v>214808</v>
      </c>
      <c r="F218" s="44">
        <f t="shared" si="4"/>
        <v>859232</v>
      </c>
    </row>
    <row r="219" spans="1:6" s="94" customFormat="1" ht="15">
      <c r="A219" s="251" t="s">
        <v>512</v>
      </c>
      <c r="B219" s="243">
        <v>2008</v>
      </c>
      <c r="C219" s="34" t="s">
        <v>9</v>
      </c>
      <c r="D219" s="243">
        <v>5</v>
      </c>
      <c r="E219" s="247">
        <v>151375.79999999999</v>
      </c>
      <c r="F219" s="44">
        <f t="shared" si="4"/>
        <v>756879</v>
      </c>
    </row>
    <row r="220" spans="1:6" s="94" customFormat="1" ht="15">
      <c r="A220" s="251" t="s">
        <v>483</v>
      </c>
      <c r="B220" s="243">
        <v>2008</v>
      </c>
      <c r="C220" s="34" t="s">
        <v>9</v>
      </c>
      <c r="D220" s="243">
        <v>57</v>
      </c>
      <c r="E220" s="247">
        <v>33862.807017543862</v>
      </c>
      <c r="F220" s="44">
        <f t="shared" si="4"/>
        <v>1930180.0000000002</v>
      </c>
    </row>
    <row r="221" spans="1:6" s="94" customFormat="1" ht="15">
      <c r="A221" s="251" t="s">
        <v>488</v>
      </c>
      <c r="B221" s="243">
        <v>2008</v>
      </c>
      <c r="C221" s="34" t="s">
        <v>9</v>
      </c>
      <c r="D221" s="243">
        <v>34</v>
      </c>
      <c r="E221" s="247">
        <v>66125.970588235301</v>
      </c>
      <c r="F221" s="44">
        <f t="shared" si="4"/>
        <v>2248283</v>
      </c>
    </row>
    <row r="222" spans="1:6" s="94" customFormat="1" ht="15">
      <c r="A222" s="251" t="s">
        <v>492</v>
      </c>
      <c r="B222" s="243">
        <v>2008</v>
      </c>
      <c r="C222" s="34" t="s">
        <v>9</v>
      </c>
      <c r="D222" s="243">
        <v>29</v>
      </c>
      <c r="E222" s="247">
        <v>83621</v>
      </c>
      <c r="F222" s="44">
        <f t="shared" si="4"/>
        <v>2425009</v>
      </c>
    </row>
    <row r="223" spans="1:6" s="94" customFormat="1" ht="15">
      <c r="A223" s="251" t="s">
        <v>106</v>
      </c>
      <c r="B223" s="243">
        <v>2008</v>
      </c>
      <c r="C223" s="34" t="s">
        <v>9</v>
      </c>
      <c r="D223" s="243">
        <f>6-1</f>
        <v>5</v>
      </c>
      <c r="E223" s="247">
        <v>49500</v>
      </c>
      <c r="F223" s="44">
        <f t="shared" si="4"/>
        <v>247500</v>
      </c>
    </row>
    <row r="224" spans="1:6" s="94" customFormat="1" ht="15">
      <c r="A224" s="251" t="s">
        <v>89</v>
      </c>
      <c r="B224" s="243">
        <v>2008</v>
      </c>
      <c r="C224" s="34" t="s">
        <v>9</v>
      </c>
      <c r="D224" s="243">
        <v>2</v>
      </c>
      <c r="E224" s="247">
        <v>39500</v>
      </c>
      <c r="F224" s="44">
        <f t="shared" si="4"/>
        <v>79000</v>
      </c>
    </row>
    <row r="225" spans="1:6" s="94" customFormat="1" ht="15">
      <c r="A225" s="251" t="s">
        <v>1997</v>
      </c>
      <c r="B225" s="243">
        <v>2010</v>
      </c>
      <c r="C225" s="34" t="s">
        <v>9</v>
      </c>
      <c r="D225" s="243">
        <v>4</v>
      </c>
      <c r="E225" s="247">
        <v>179500</v>
      </c>
      <c r="F225" s="44">
        <f t="shared" si="4"/>
        <v>718000</v>
      </c>
    </row>
    <row r="226" spans="1:6" s="94" customFormat="1" ht="30">
      <c r="A226" s="251" t="s">
        <v>1998</v>
      </c>
      <c r="B226" s="243">
        <v>2010</v>
      </c>
      <c r="C226" s="34" t="s">
        <v>9</v>
      </c>
      <c r="D226" s="243">
        <v>1</v>
      </c>
      <c r="E226" s="247">
        <v>75000</v>
      </c>
      <c r="F226" s="44">
        <f t="shared" si="4"/>
        <v>75000</v>
      </c>
    </row>
    <row r="227" spans="1:6" s="94" customFormat="1" ht="15">
      <c r="A227" s="251" t="s">
        <v>1996</v>
      </c>
      <c r="B227" s="243">
        <v>2008</v>
      </c>
      <c r="C227" s="34" t="s">
        <v>9</v>
      </c>
      <c r="D227" s="243">
        <v>1</v>
      </c>
      <c r="E227" s="247">
        <v>214808.1</v>
      </c>
      <c r="F227" s="44">
        <f t="shared" si="4"/>
        <v>214808.1</v>
      </c>
    </row>
    <row r="228" spans="1:6" s="94" customFormat="1" ht="15">
      <c r="A228" s="251" t="s">
        <v>510</v>
      </c>
      <c r="B228" s="243">
        <v>2008</v>
      </c>
      <c r="C228" s="34" t="s">
        <v>9</v>
      </c>
      <c r="D228" s="243">
        <v>1</v>
      </c>
      <c r="E228" s="247">
        <v>175178</v>
      </c>
      <c r="F228" s="44">
        <f t="shared" si="4"/>
        <v>175178</v>
      </c>
    </row>
    <row r="229" spans="1:6" s="94" customFormat="1" ht="15">
      <c r="A229" s="251" t="s">
        <v>482</v>
      </c>
      <c r="B229" s="243">
        <v>2008</v>
      </c>
      <c r="C229" s="34" t="s">
        <v>9</v>
      </c>
      <c r="D229" s="243">
        <v>1</v>
      </c>
      <c r="E229" s="247">
        <v>214752</v>
      </c>
      <c r="F229" s="44">
        <f t="shared" si="4"/>
        <v>214752</v>
      </c>
    </row>
    <row r="230" spans="1:6" s="94" customFormat="1" ht="15">
      <c r="A230" s="251" t="s">
        <v>512</v>
      </c>
      <c r="B230" s="243">
        <v>2008</v>
      </c>
      <c r="C230" s="34" t="s">
        <v>9</v>
      </c>
      <c r="D230" s="243">
        <v>1</v>
      </c>
      <c r="E230" s="247">
        <v>151375.9</v>
      </c>
      <c r="F230" s="44">
        <f t="shared" si="4"/>
        <v>151375.9</v>
      </c>
    </row>
    <row r="231" spans="1:6" s="94" customFormat="1" ht="30">
      <c r="A231" s="251" t="s">
        <v>1983</v>
      </c>
      <c r="B231" s="243">
        <v>2008</v>
      </c>
      <c r="C231" s="34" t="s">
        <v>9</v>
      </c>
      <c r="D231" s="243">
        <v>1</v>
      </c>
      <c r="E231" s="247">
        <v>65918.149999999994</v>
      </c>
      <c r="F231" s="44">
        <f t="shared" si="4"/>
        <v>65918.149999999994</v>
      </c>
    </row>
    <row r="232" spans="1:6" s="94" customFormat="1" ht="15">
      <c r="A232" s="251" t="s">
        <v>1999</v>
      </c>
      <c r="B232" s="243">
        <v>2008</v>
      </c>
      <c r="C232" s="34" t="s">
        <v>9</v>
      </c>
      <c r="D232" s="243">
        <v>2</v>
      </c>
      <c r="E232" s="247">
        <v>64236.65</v>
      </c>
      <c r="F232" s="44">
        <f t="shared" si="4"/>
        <v>128473.3</v>
      </c>
    </row>
    <row r="233" spans="1:6" s="94" customFormat="1" ht="15">
      <c r="A233" s="251" t="s">
        <v>1997</v>
      </c>
      <c r="B233" s="243">
        <v>2008</v>
      </c>
      <c r="C233" s="34" t="s">
        <v>9</v>
      </c>
      <c r="D233" s="243">
        <v>3</v>
      </c>
      <c r="E233" s="247">
        <v>180000</v>
      </c>
      <c r="F233" s="44">
        <f t="shared" si="4"/>
        <v>540000</v>
      </c>
    </row>
    <row r="234" spans="1:6" s="94" customFormat="1" ht="15">
      <c r="A234" s="251" t="s">
        <v>505</v>
      </c>
      <c r="B234" s="243">
        <v>2006</v>
      </c>
      <c r="C234" s="34" t="s">
        <v>9</v>
      </c>
      <c r="D234" s="243">
        <v>1</v>
      </c>
      <c r="E234" s="247">
        <v>187100</v>
      </c>
      <c r="F234" s="44">
        <f t="shared" si="4"/>
        <v>187100</v>
      </c>
    </row>
    <row r="235" spans="1:6" s="94" customFormat="1" ht="15">
      <c r="A235" s="251" t="s">
        <v>101</v>
      </c>
      <c r="B235" s="243">
        <v>2006</v>
      </c>
      <c r="C235" s="34" t="s">
        <v>9</v>
      </c>
      <c r="D235" s="243">
        <v>4</v>
      </c>
      <c r="E235" s="247">
        <v>27284.2</v>
      </c>
      <c r="F235" s="44">
        <f t="shared" si="4"/>
        <v>109136.8</v>
      </c>
    </row>
    <row r="236" spans="1:6" s="94" customFormat="1" ht="15">
      <c r="A236" s="251" t="s">
        <v>2000</v>
      </c>
      <c r="B236" s="243">
        <v>2006</v>
      </c>
      <c r="C236" s="34" t="s">
        <v>9</v>
      </c>
      <c r="D236" s="243">
        <v>1</v>
      </c>
      <c r="E236" s="247">
        <v>126653.4</v>
      </c>
      <c r="F236" s="44">
        <f t="shared" si="4"/>
        <v>126653.4</v>
      </c>
    </row>
    <row r="237" spans="1:6" s="94" customFormat="1" ht="15">
      <c r="A237" s="251" t="s">
        <v>1981</v>
      </c>
      <c r="B237" s="243">
        <v>2006</v>
      </c>
      <c r="C237" s="34" t="s">
        <v>9</v>
      </c>
      <c r="D237" s="243">
        <v>1</v>
      </c>
      <c r="E237" s="247">
        <v>58755.4</v>
      </c>
      <c r="F237" s="44">
        <f t="shared" si="4"/>
        <v>58755.4</v>
      </c>
    </row>
    <row r="238" spans="1:6" s="94" customFormat="1" ht="15">
      <c r="A238" s="251" t="s">
        <v>1982</v>
      </c>
      <c r="B238" s="243">
        <v>2006</v>
      </c>
      <c r="C238" s="34" t="s">
        <v>9</v>
      </c>
      <c r="D238" s="243">
        <v>1</v>
      </c>
      <c r="E238" s="247">
        <v>58755.4</v>
      </c>
      <c r="F238" s="44">
        <f t="shared" si="4"/>
        <v>58755.4</v>
      </c>
    </row>
    <row r="239" spans="1:6" s="94" customFormat="1" ht="15">
      <c r="A239" s="251" t="s">
        <v>488</v>
      </c>
      <c r="B239" s="243">
        <v>2008</v>
      </c>
      <c r="C239" s="34" t="s">
        <v>9</v>
      </c>
      <c r="D239" s="243">
        <v>2</v>
      </c>
      <c r="E239" s="247">
        <v>66125.97</v>
      </c>
      <c r="F239" s="44">
        <f t="shared" si="4"/>
        <v>132251.94</v>
      </c>
    </row>
    <row r="240" spans="1:6" s="94" customFormat="1" ht="15">
      <c r="A240" s="251" t="s">
        <v>490</v>
      </c>
      <c r="B240" s="243">
        <v>2008</v>
      </c>
      <c r="C240" s="34" t="s">
        <v>9</v>
      </c>
      <c r="D240" s="243">
        <v>1</v>
      </c>
      <c r="E240" s="247">
        <v>185636</v>
      </c>
      <c r="F240" s="44">
        <f t="shared" si="4"/>
        <v>185636</v>
      </c>
    </row>
    <row r="241" spans="1:6" s="94" customFormat="1" ht="15">
      <c r="A241" s="251" t="s">
        <v>955</v>
      </c>
      <c r="B241" s="243">
        <v>2008</v>
      </c>
      <c r="C241" s="34" t="s">
        <v>9</v>
      </c>
      <c r="D241" s="243">
        <v>1</v>
      </c>
      <c r="E241" s="247">
        <v>233015.32</v>
      </c>
      <c r="F241" s="44">
        <f t="shared" si="4"/>
        <v>233015.32</v>
      </c>
    </row>
    <row r="242" spans="1:6" s="94" customFormat="1" ht="15">
      <c r="A242" s="251" t="s">
        <v>107</v>
      </c>
      <c r="B242" s="243">
        <v>2008</v>
      </c>
      <c r="C242" s="34" t="s">
        <v>9</v>
      </c>
      <c r="D242" s="243">
        <v>1</v>
      </c>
      <c r="E242" s="247">
        <v>201526.77</v>
      </c>
      <c r="F242" s="44">
        <f t="shared" si="4"/>
        <v>201526.77</v>
      </c>
    </row>
    <row r="243" spans="1:6" s="94" customFormat="1" ht="15">
      <c r="A243" s="251" t="s">
        <v>479</v>
      </c>
      <c r="B243" s="243">
        <v>2011</v>
      </c>
      <c r="C243" s="34" t="s">
        <v>9</v>
      </c>
      <c r="D243" s="243">
        <v>1</v>
      </c>
      <c r="E243" s="247">
        <v>178500</v>
      </c>
      <c r="F243" s="44">
        <f t="shared" si="4"/>
        <v>178500</v>
      </c>
    </row>
    <row r="244" spans="1:6" s="94" customFormat="1" ht="15">
      <c r="A244" s="253" t="s">
        <v>1985</v>
      </c>
      <c r="B244" s="254">
        <v>2010</v>
      </c>
      <c r="C244" s="34" t="s">
        <v>9</v>
      </c>
      <c r="D244" s="243">
        <v>1</v>
      </c>
      <c r="E244" s="247">
        <v>62759.09</v>
      </c>
      <c r="F244" s="44">
        <f t="shared" si="4"/>
        <v>62759.09</v>
      </c>
    </row>
    <row r="245" spans="1:6" s="94" customFormat="1" ht="15">
      <c r="A245" s="253" t="s">
        <v>483</v>
      </c>
      <c r="B245" s="254">
        <v>2010</v>
      </c>
      <c r="C245" s="34" t="s">
        <v>9</v>
      </c>
      <c r="D245" s="243">
        <v>1</v>
      </c>
      <c r="E245" s="247">
        <v>38156.68</v>
      </c>
      <c r="F245" s="44">
        <f t="shared" si="4"/>
        <v>38156.68</v>
      </c>
    </row>
    <row r="246" spans="1:6" s="94" customFormat="1" ht="15">
      <c r="A246" s="255" t="s">
        <v>512</v>
      </c>
      <c r="B246" s="254">
        <v>2010</v>
      </c>
      <c r="C246" s="34" t="s">
        <v>9</v>
      </c>
      <c r="D246" s="243">
        <v>1</v>
      </c>
      <c r="E246" s="247">
        <v>218400</v>
      </c>
      <c r="F246" s="44">
        <f t="shared" si="4"/>
        <v>218400</v>
      </c>
    </row>
    <row r="247" spans="1:6" s="94" customFormat="1" ht="15">
      <c r="A247" s="255" t="s">
        <v>1993</v>
      </c>
      <c r="B247" s="254">
        <v>2010</v>
      </c>
      <c r="C247" s="34" t="s">
        <v>9</v>
      </c>
      <c r="D247" s="243">
        <v>2</v>
      </c>
      <c r="E247" s="247">
        <v>142064.64000000001</v>
      </c>
      <c r="F247" s="44">
        <f t="shared" si="4"/>
        <v>284129.28000000003</v>
      </c>
    </row>
    <row r="248" spans="1:6" s="94" customFormat="1" ht="15">
      <c r="A248" s="255" t="s">
        <v>2001</v>
      </c>
      <c r="B248" s="254">
        <v>2010</v>
      </c>
      <c r="C248" s="34" t="s">
        <v>9</v>
      </c>
      <c r="D248" s="243">
        <v>3</v>
      </c>
      <c r="E248" s="247">
        <v>107853.97</v>
      </c>
      <c r="F248" s="44">
        <f t="shared" si="4"/>
        <v>323561.91000000003</v>
      </c>
    </row>
    <row r="249" spans="1:6" s="94" customFormat="1" ht="15">
      <c r="A249" s="255" t="s">
        <v>109</v>
      </c>
      <c r="B249" s="254">
        <v>2008</v>
      </c>
      <c r="C249" s="34" t="s">
        <v>9</v>
      </c>
      <c r="D249" s="243">
        <v>1</v>
      </c>
      <c r="E249" s="247">
        <v>80000</v>
      </c>
      <c r="F249" s="44">
        <f t="shared" si="4"/>
        <v>80000</v>
      </c>
    </row>
    <row r="250" spans="1:6" s="94" customFormat="1" ht="15">
      <c r="A250" s="255" t="s">
        <v>109</v>
      </c>
      <c r="B250" s="254">
        <v>2007</v>
      </c>
      <c r="C250" s="34" t="s">
        <v>9</v>
      </c>
      <c r="D250" s="243">
        <v>1</v>
      </c>
      <c r="E250" s="247">
        <v>89000</v>
      </c>
      <c r="F250" s="44">
        <f t="shared" si="4"/>
        <v>89000</v>
      </c>
    </row>
    <row r="251" spans="1:6" s="94" customFormat="1" ht="15">
      <c r="A251" s="251" t="s">
        <v>482</v>
      </c>
      <c r="B251" s="54"/>
      <c r="C251" s="34" t="s">
        <v>9</v>
      </c>
      <c r="D251" s="243">
        <v>1</v>
      </c>
      <c r="E251" s="247"/>
      <c r="F251" s="44">
        <f t="shared" si="4"/>
        <v>0</v>
      </c>
    </row>
    <row r="252" spans="1:6" s="110" customFormat="1" ht="15">
      <c r="A252" s="256" t="s">
        <v>2002</v>
      </c>
      <c r="B252" s="243">
        <v>2006</v>
      </c>
      <c r="C252" s="34" t="s">
        <v>9</v>
      </c>
      <c r="D252" s="243">
        <v>3</v>
      </c>
      <c r="E252" s="244">
        <v>41583.67</v>
      </c>
      <c r="F252" s="44">
        <f>+E252*D252</f>
        <v>124751.01</v>
      </c>
    </row>
    <row r="253" spans="1:6" s="94" customFormat="1" ht="15">
      <c r="A253" s="256" t="s">
        <v>2003</v>
      </c>
      <c r="B253" s="243">
        <v>2006</v>
      </c>
      <c r="C253" s="34" t="s">
        <v>9</v>
      </c>
      <c r="D253" s="243">
        <v>3</v>
      </c>
      <c r="E253" s="244">
        <v>49500</v>
      </c>
      <c r="F253" s="44">
        <f t="shared" ref="F253:F276" si="5">+E253*D253</f>
        <v>148500</v>
      </c>
    </row>
    <row r="254" spans="1:6" s="94" customFormat="1" ht="15">
      <c r="A254" s="256" t="s">
        <v>22</v>
      </c>
      <c r="B254" s="243">
        <v>2006</v>
      </c>
      <c r="C254" s="34" t="s">
        <v>9</v>
      </c>
      <c r="D254" s="243">
        <v>3</v>
      </c>
      <c r="E254" s="244">
        <v>42750</v>
      </c>
      <c r="F254" s="44">
        <f t="shared" si="5"/>
        <v>128250</v>
      </c>
    </row>
    <row r="255" spans="1:6" s="94" customFormat="1" ht="15">
      <c r="A255" s="256" t="s">
        <v>23</v>
      </c>
      <c r="B255" s="243">
        <v>2006</v>
      </c>
      <c r="C255" s="34" t="s">
        <v>9</v>
      </c>
      <c r="D255" s="243">
        <v>3</v>
      </c>
      <c r="E255" s="244">
        <v>27900</v>
      </c>
      <c r="F255" s="44">
        <f t="shared" si="5"/>
        <v>83700</v>
      </c>
    </row>
    <row r="256" spans="1:6" s="94" customFormat="1" ht="15">
      <c r="A256" s="251" t="s">
        <v>2004</v>
      </c>
      <c r="B256" s="243">
        <v>2006</v>
      </c>
      <c r="C256" s="34" t="s">
        <v>9</v>
      </c>
      <c r="D256" s="243">
        <v>1</v>
      </c>
      <c r="E256" s="244">
        <v>569000</v>
      </c>
      <c r="F256" s="44">
        <f t="shared" si="5"/>
        <v>569000</v>
      </c>
    </row>
    <row r="257" spans="1:6" s="94" customFormat="1" ht="15">
      <c r="A257" s="256" t="s">
        <v>2005</v>
      </c>
      <c r="B257" s="243">
        <v>2007</v>
      </c>
      <c r="C257" s="34" t="s">
        <v>9</v>
      </c>
      <c r="D257" s="243">
        <v>2</v>
      </c>
      <c r="E257" s="244">
        <v>109800</v>
      </c>
      <c r="F257" s="44">
        <f t="shared" si="5"/>
        <v>219600</v>
      </c>
    </row>
    <row r="258" spans="1:6" s="94" customFormat="1" ht="15">
      <c r="A258" s="256" t="s">
        <v>2006</v>
      </c>
      <c r="B258" s="243">
        <v>2007</v>
      </c>
      <c r="C258" s="34" t="s">
        <v>9</v>
      </c>
      <c r="D258" s="243">
        <v>1</v>
      </c>
      <c r="E258" s="244">
        <v>103176</v>
      </c>
      <c r="F258" s="44">
        <f t="shared" si="5"/>
        <v>103176</v>
      </c>
    </row>
    <row r="259" spans="1:6" s="94" customFormat="1" ht="15">
      <c r="A259" s="256" t="s">
        <v>2007</v>
      </c>
      <c r="B259" s="243">
        <v>2007</v>
      </c>
      <c r="C259" s="34" t="s">
        <v>9</v>
      </c>
      <c r="D259" s="243">
        <v>1</v>
      </c>
      <c r="E259" s="244">
        <v>656400</v>
      </c>
      <c r="F259" s="44">
        <f t="shared" si="5"/>
        <v>656400</v>
      </c>
    </row>
    <row r="260" spans="1:6" s="94" customFormat="1" ht="30">
      <c r="A260" s="256" t="s">
        <v>2008</v>
      </c>
      <c r="B260" s="243">
        <v>2007</v>
      </c>
      <c r="C260" s="34" t="s">
        <v>9</v>
      </c>
      <c r="D260" s="243">
        <v>6</v>
      </c>
      <c r="E260" s="244">
        <v>651781</v>
      </c>
      <c r="F260" s="44">
        <f t="shared" si="5"/>
        <v>3910686</v>
      </c>
    </row>
    <row r="261" spans="1:6" s="94" customFormat="1" ht="15">
      <c r="A261" s="256" t="s">
        <v>2009</v>
      </c>
      <c r="B261" s="243">
        <v>2007</v>
      </c>
      <c r="C261" s="34" t="s">
        <v>9</v>
      </c>
      <c r="D261" s="243">
        <v>6</v>
      </c>
      <c r="E261" s="244">
        <v>115268</v>
      </c>
      <c r="F261" s="44">
        <f t="shared" si="5"/>
        <v>691608</v>
      </c>
    </row>
    <row r="262" spans="1:6" s="94" customFormat="1" ht="15">
      <c r="A262" s="256" t="s">
        <v>2010</v>
      </c>
      <c r="B262" s="243">
        <v>2007</v>
      </c>
      <c r="C262" s="34" t="s">
        <v>9</v>
      </c>
      <c r="D262" s="243">
        <v>6</v>
      </c>
      <c r="E262" s="244">
        <v>158541</v>
      </c>
      <c r="F262" s="44">
        <f t="shared" si="5"/>
        <v>951246</v>
      </c>
    </row>
    <row r="263" spans="1:6" s="94" customFormat="1" ht="15">
      <c r="A263" s="256" t="s">
        <v>2011</v>
      </c>
      <c r="B263" s="243">
        <v>2007</v>
      </c>
      <c r="C263" s="34" t="s">
        <v>9</v>
      </c>
      <c r="D263" s="243">
        <v>36</v>
      </c>
      <c r="E263" s="246">
        <v>8808</v>
      </c>
      <c r="F263" s="44">
        <f t="shared" si="5"/>
        <v>317088</v>
      </c>
    </row>
    <row r="264" spans="1:6" s="94" customFormat="1" ht="15">
      <c r="A264" s="256" t="s">
        <v>2012</v>
      </c>
      <c r="B264" s="243">
        <v>2007</v>
      </c>
      <c r="C264" s="34" t="s">
        <v>9</v>
      </c>
      <c r="D264" s="243">
        <v>36</v>
      </c>
      <c r="E264" s="246">
        <v>9191</v>
      </c>
      <c r="F264" s="44">
        <f t="shared" si="5"/>
        <v>330876</v>
      </c>
    </row>
    <row r="265" spans="1:6" s="94" customFormat="1" ht="15">
      <c r="A265" s="256" t="s">
        <v>2013</v>
      </c>
      <c r="B265" s="243">
        <v>2007</v>
      </c>
      <c r="C265" s="34" t="s">
        <v>9</v>
      </c>
      <c r="D265" s="243">
        <v>6</v>
      </c>
      <c r="E265" s="244">
        <v>25658</v>
      </c>
      <c r="F265" s="44">
        <f t="shared" si="5"/>
        <v>153948</v>
      </c>
    </row>
    <row r="266" spans="1:6" s="94" customFormat="1" ht="15">
      <c r="A266" s="256" t="s">
        <v>2014</v>
      </c>
      <c r="B266" s="243">
        <v>2007</v>
      </c>
      <c r="C266" s="34" t="s">
        <v>9</v>
      </c>
      <c r="D266" s="243">
        <v>6</v>
      </c>
      <c r="E266" s="244">
        <v>26807</v>
      </c>
      <c r="F266" s="44">
        <f t="shared" si="5"/>
        <v>160842</v>
      </c>
    </row>
    <row r="267" spans="1:6" s="94" customFormat="1" ht="30">
      <c r="A267" s="251" t="s">
        <v>2015</v>
      </c>
      <c r="B267" s="243">
        <v>2008</v>
      </c>
      <c r="C267" s="34" t="s">
        <v>9</v>
      </c>
      <c r="D267" s="243">
        <v>1</v>
      </c>
      <c r="E267" s="244">
        <v>60800</v>
      </c>
      <c r="F267" s="44">
        <f t="shared" si="5"/>
        <v>60800</v>
      </c>
    </row>
    <row r="268" spans="1:6" s="94" customFormat="1" ht="15">
      <c r="A268" s="251" t="s">
        <v>2016</v>
      </c>
      <c r="B268" s="243">
        <v>2008</v>
      </c>
      <c r="C268" s="34" t="s">
        <v>9</v>
      </c>
      <c r="D268" s="243">
        <v>5</v>
      </c>
      <c r="E268" s="244">
        <v>101050</v>
      </c>
      <c r="F268" s="44">
        <f t="shared" si="5"/>
        <v>505250</v>
      </c>
    </row>
    <row r="269" spans="1:6" s="94" customFormat="1" ht="15">
      <c r="A269" s="251" t="s">
        <v>193</v>
      </c>
      <c r="B269" s="243">
        <v>2008</v>
      </c>
      <c r="C269" s="34" t="s">
        <v>9</v>
      </c>
      <c r="D269" s="243">
        <v>5</v>
      </c>
      <c r="E269" s="244">
        <v>138800</v>
      </c>
      <c r="F269" s="44">
        <f t="shared" si="5"/>
        <v>694000</v>
      </c>
    </row>
    <row r="270" spans="1:6" s="94" customFormat="1" ht="15">
      <c r="A270" s="251" t="s">
        <v>2017</v>
      </c>
      <c r="B270" s="243">
        <v>2008</v>
      </c>
      <c r="C270" s="34" t="s">
        <v>9</v>
      </c>
      <c r="D270" s="243">
        <v>1</v>
      </c>
      <c r="E270" s="244">
        <v>101050</v>
      </c>
      <c r="F270" s="44">
        <f t="shared" si="5"/>
        <v>101050</v>
      </c>
    </row>
    <row r="271" spans="1:6" s="94" customFormat="1" ht="15">
      <c r="A271" s="251" t="s">
        <v>193</v>
      </c>
      <c r="B271" s="243">
        <v>2008</v>
      </c>
      <c r="C271" s="34" t="s">
        <v>9</v>
      </c>
      <c r="D271" s="243">
        <v>1</v>
      </c>
      <c r="E271" s="244">
        <v>138800</v>
      </c>
      <c r="F271" s="44">
        <f t="shared" si="5"/>
        <v>138800</v>
      </c>
    </row>
    <row r="272" spans="1:6" s="94" customFormat="1" ht="15">
      <c r="A272" s="251" t="s">
        <v>2018</v>
      </c>
      <c r="B272" s="243">
        <v>2008</v>
      </c>
      <c r="C272" s="34" t="s">
        <v>9</v>
      </c>
      <c r="D272" s="243">
        <v>5</v>
      </c>
      <c r="E272" s="244">
        <v>622500</v>
      </c>
      <c r="F272" s="44">
        <f t="shared" si="5"/>
        <v>3112500</v>
      </c>
    </row>
    <row r="273" spans="1:6" s="94" customFormat="1" ht="15">
      <c r="A273" s="251" t="s">
        <v>67</v>
      </c>
      <c r="B273" s="243">
        <v>2006</v>
      </c>
      <c r="C273" s="34" t="s">
        <v>9</v>
      </c>
      <c r="D273" s="243">
        <v>2</v>
      </c>
      <c r="E273" s="247">
        <v>867222.35</v>
      </c>
      <c r="F273" s="44">
        <f t="shared" si="5"/>
        <v>1734444.7</v>
      </c>
    </row>
    <row r="274" spans="1:6" s="94" customFormat="1" ht="15">
      <c r="A274" s="251" t="s">
        <v>2019</v>
      </c>
      <c r="B274" s="243">
        <v>2006</v>
      </c>
      <c r="C274" s="34" t="s">
        <v>9</v>
      </c>
      <c r="D274" s="243">
        <v>1</v>
      </c>
      <c r="E274" s="247">
        <v>1594838.2</v>
      </c>
      <c r="F274" s="44">
        <f t="shared" si="5"/>
        <v>1594838.2</v>
      </c>
    </row>
    <row r="275" spans="1:6" s="94" customFormat="1" ht="15">
      <c r="A275" s="251" t="s">
        <v>2020</v>
      </c>
      <c r="B275" s="243">
        <v>2013</v>
      </c>
      <c r="C275" s="34" t="s">
        <v>9</v>
      </c>
      <c r="D275" s="243">
        <v>1</v>
      </c>
      <c r="E275" s="244">
        <v>178200</v>
      </c>
      <c r="F275" s="44">
        <f t="shared" si="5"/>
        <v>178200</v>
      </c>
    </row>
    <row r="276" spans="1:6" s="94" customFormat="1" ht="15">
      <c r="A276" s="251" t="s">
        <v>2018</v>
      </c>
      <c r="B276" s="243">
        <v>2008</v>
      </c>
      <c r="C276" s="34" t="s">
        <v>9</v>
      </c>
      <c r="D276" s="243">
        <v>1</v>
      </c>
      <c r="E276" s="244">
        <v>622500</v>
      </c>
      <c r="F276" s="44">
        <f t="shared" si="5"/>
        <v>622500</v>
      </c>
    </row>
    <row r="277" spans="1:6" ht="24.75" customHeight="1">
      <c r="A277" s="225" t="s">
        <v>123</v>
      </c>
      <c r="B277" s="225"/>
      <c r="C277" s="225"/>
      <c r="D277" s="61">
        <f>SUM(D6:D276)</f>
        <v>1277</v>
      </c>
      <c r="E277" s="61"/>
      <c r="F277" s="61">
        <f>SUM(F6:F276)</f>
        <v>194217315.63000005</v>
      </c>
    </row>
    <row r="278" spans="1:6">
      <c r="A278" s="257"/>
      <c r="B278" s="258"/>
      <c r="C278" s="258"/>
      <c r="D278" s="258"/>
      <c r="E278" s="258"/>
      <c r="F278" s="258"/>
    </row>
  </sheetData>
  <mergeCells count="8">
    <mergeCell ref="A277:C277"/>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84"/>
  <sheetViews>
    <sheetView topLeftCell="A3" workbookViewId="0">
      <selection activeCell="L16" sqref="L16"/>
    </sheetView>
  </sheetViews>
  <sheetFormatPr defaultRowHeight="12.75"/>
  <cols>
    <col min="1" max="1" width="33.5703125" style="94" customWidth="1"/>
    <col min="2" max="2" width="13" style="94" customWidth="1"/>
    <col min="3" max="3" width="11.42578125" style="94" customWidth="1"/>
    <col min="4" max="4" width="9.140625" style="94" customWidth="1"/>
    <col min="5" max="5" width="14.85546875" style="94" customWidth="1"/>
    <col min="6" max="6" width="17.5703125" style="94" customWidth="1"/>
    <col min="7" max="16384" width="9.140625" style="94"/>
  </cols>
  <sheetData>
    <row r="1" spans="1:6" ht="15.75" customHeight="1">
      <c r="A1" s="88" t="s">
        <v>1801</v>
      </c>
      <c r="B1" s="88"/>
      <c r="C1" s="88"/>
      <c r="D1" s="88"/>
      <c r="E1" s="88"/>
      <c r="F1" s="88"/>
    </row>
    <row r="2" spans="1:6">
      <c r="A2" s="95"/>
      <c r="B2" s="96"/>
      <c r="C2" s="96"/>
      <c r="D2" s="96"/>
      <c r="E2" s="96"/>
      <c r="F2" s="96"/>
    </row>
    <row r="3" spans="1:6" s="97"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02" customFormat="1" ht="38.25">
      <c r="A6" s="236" t="s">
        <v>1802</v>
      </c>
      <c r="B6" s="237">
        <v>2010</v>
      </c>
      <c r="C6" s="34" t="s">
        <v>9</v>
      </c>
      <c r="D6" s="10">
        <v>1</v>
      </c>
      <c r="E6" s="238">
        <v>267300</v>
      </c>
      <c r="F6" s="36">
        <f t="shared" ref="F6:F47" si="0">+E6*D6</f>
        <v>267300</v>
      </c>
    </row>
    <row r="7" spans="1:6" ht="25.5">
      <c r="A7" s="236" t="s">
        <v>1803</v>
      </c>
      <c r="B7" s="237">
        <v>2010</v>
      </c>
      <c r="C7" s="34" t="s">
        <v>9</v>
      </c>
      <c r="D7" s="10">
        <v>2</v>
      </c>
      <c r="E7" s="238">
        <v>241700</v>
      </c>
      <c r="F7" s="36">
        <f t="shared" si="0"/>
        <v>483400</v>
      </c>
    </row>
    <row r="8" spans="1:6" ht="25.5">
      <c r="A8" s="236" t="s">
        <v>1804</v>
      </c>
      <c r="B8" s="237">
        <v>2008</v>
      </c>
      <c r="C8" s="34" t="s">
        <v>9</v>
      </c>
      <c r="D8" s="10">
        <v>2</v>
      </c>
      <c r="E8" s="238">
        <v>641500</v>
      </c>
      <c r="F8" s="36">
        <f t="shared" si="0"/>
        <v>1283000</v>
      </c>
    </row>
    <row r="9" spans="1:6" ht="25.5">
      <c r="A9" s="234" t="s">
        <v>1805</v>
      </c>
      <c r="B9" s="237">
        <v>2011</v>
      </c>
      <c r="C9" s="34" t="s">
        <v>9</v>
      </c>
      <c r="D9" s="10">
        <v>4</v>
      </c>
      <c r="E9" s="239">
        <v>436320</v>
      </c>
      <c r="F9" s="36">
        <f t="shared" si="0"/>
        <v>1745280</v>
      </c>
    </row>
    <row r="10" spans="1:6" ht="15">
      <c r="A10" s="236" t="s">
        <v>1806</v>
      </c>
      <c r="B10" s="237">
        <v>2010</v>
      </c>
      <c r="C10" s="34" t="s">
        <v>9</v>
      </c>
      <c r="D10" s="10">
        <v>1</v>
      </c>
      <c r="E10" s="238">
        <v>404685</v>
      </c>
      <c r="F10" s="36">
        <f t="shared" si="0"/>
        <v>404685</v>
      </c>
    </row>
    <row r="11" spans="1:6" ht="15">
      <c r="A11" s="236" t="s">
        <v>1807</v>
      </c>
      <c r="B11" s="237">
        <v>2008</v>
      </c>
      <c r="C11" s="34" t="s">
        <v>9</v>
      </c>
      <c r="D11" s="10">
        <v>2</v>
      </c>
      <c r="E11" s="238">
        <v>493300</v>
      </c>
      <c r="F11" s="36">
        <f t="shared" si="0"/>
        <v>986600</v>
      </c>
    </row>
    <row r="12" spans="1:6" ht="15">
      <c r="A12" s="236" t="s">
        <v>1808</v>
      </c>
      <c r="B12" s="237">
        <v>2012</v>
      </c>
      <c r="C12" s="34" t="s">
        <v>9</v>
      </c>
      <c r="D12" s="10">
        <v>1</v>
      </c>
      <c r="E12" s="238">
        <v>270000</v>
      </c>
      <c r="F12" s="36">
        <f t="shared" si="0"/>
        <v>270000</v>
      </c>
    </row>
    <row r="13" spans="1:6" ht="25.5">
      <c r="A13" s="236" t="s">
        <v>1809</v>
      </c>
      <c r="B13" s="237">
        <v>2007</v>
      </c>
      <c r="C13" s="34" t="s">
        <v>9</v>
      </c>
      <c r="D13" s="10">
        <v>1</v>
      </c>
      <c r="E13" s="238">
        <v>259100</v>
      </c>
      <c r="F13" s="36">
        <f t="shared" si="0"/>
        <v>259100</v>
      </c>
    </row>
    <row r="14" spans="1:6" ht="25.5">
      <c r="A14" s="236" t="s">
        <v>1810</v>
      </c>
      <c r="B14" s="237">
        <v>2008</v>
      </c>
      <c r="C14" s="34" t="s">
        <v>9</v>
      </c>
      <c r="D14" s="10">
        <v>1</v>
      </c>
      <c r="E14" s="238">
        <v>150000</v>
      </c>
      <c r="F14" s="36">
        <f t="shared" si="0"/>
        <v>150000</v>
      </c>
    </row>
    <row r="15" spans="1:6" ht="25.5">
      <c r="A15" s="236" t="s">
        <v>1811</v>
      </c>
      <c r="B15" s="237">
        <v>2007</v>
      </c>
      <c r="C15" s="34" t="s">
        <v>9</v>
      </c>
      <c r="D15" s="10">
        <v>1</v>
      </c>
      <c r="E15" s="238">
        <v>384240</v>
      </c>
      <c r="F15" s="36">
        <f t="shared" si="0"/>
        <v>384240</v>
      </c>
    </row>
    <row r="16" spans="1:6" ht="25.5">
      <c r="A16" s="234" t="s">
        <v>1812</v>
      </c>
      <c r="B16" s="237">
        <v>2008</v>
      </c>
      <c r="C16" s="34" t="s">
        <v>9</v>
      </c>
      <c r="D16" s="10">
        <v>1</v>
      </c>
      <c r="E16" s="238">
        <v>290200</v>
      </c>
      <c r="F16" s="36">
        <f t="shared" si="0"/>
        <v>290200</v>
      </c>
    </row>
    <row r="17" spans="1:6" ht="25.5">
      <c r="A17" s="236" t="s">
        <v>1813</v>
      </c>
      <c r="B17" s="237">
        <v>2015</v>
      </c>
      <c r="C17" s="34" t="s">
        <v>9</v>
      </c>
      <c r="D17" s="10">
        <v>1</v>
      </c>
      <c r="E17" s="238">
        <v>459000</v>
      </c>
      <c r="F17" s="36">
        <f t="shared" si="0"/>
        <v>459000</v>
      </c>
    </row>
    <row r="18" spans="1:6" ht="15">
      <c r="A18" s="236" t="s">
        <v>1814</v>
      </c>
      <c r="B18" s="237">
        <v>2006</v>
      </c>
      <c r="C18" s="34" t="s">
        <v>9</v>
      </c>
      <c r="D18" s="10">
        <v>4</v>
      </c>
      <c r="E18" s="238">
        <v>485838.8</v>
      </c>
      <c r="F18" s="36">
        <f t="shared" si="0"/>
        <v>1943355.2</v>
      </c>
    </row>
    <row r="19" spans="1:6" ht="15">
      <c r="A19" s="234" t="s">
        <v>1815</v>
      </c>
      <c r="B19" s="237">
        <v>2013</v>
      </c>
      <c r="C19" s="34" t="s">
        <v>9</v>
      </c>
      <c r="D19" s="10">
        <v>1</v>
      </c>
      <c r="E19" s="239">
        <v>512014.88</v>
      </c>
      <c r="F19" s="36">
        <f t="shared" si="0"/>
        <v>512014.88</v>
      </c>
    </row>
    <row r="20" spans="1:6" ht="15">
      <c r="A20" s="234" t="s">
        <v>1816</v>
      </c>
      <c r="B20" s="237">
        <v>2006</v>
      </c>
      <c r="C20" s="34" t="s">
        <v>9</v>
      </c>
      <c r="D20" s="10">
        <v>1</v>
      </c>
      <c r="E20" s="239">
        <v>501878.2</v>
      </c>
      <c r="F20" s="36">
        <f t="shared" si="0"/>
        <v>501878.2</v>
      </c>
    </row>
    <row r="21" spans="1:6" ht="15">
      <c r="A21" s="234" t="s">
        <v>792</v>
      </c>
      <c r="B21" s="237">
        <v>2013</v>
      </c>
      <c r="C21" s="34" t="s">
        <v>9</v>
      </c>
      <c r="D21" s="10">
        <v>1</v>
      </c>
      <c r="E21" s="239">
        <v>77174.8</v>
      </c>
      <c r="F21" s="36">
        <f t="shared" si="0"/>
        <v>77174.8</v>
      </c>
    </row>
    <row r="22" spans="1:6" ht="15">
      <c r="A22" s="234" t="s">
        <v>1817</v>
      </c>
      <c r="B22" s="237">
        <v>2006</v>
      </c>
      <c r="C22" s="34" t="s">
        <v>9</v>
      </c>
      <c r="D22" s="10">
        <v>1</v>
      </c>
      <c r="E22" s="239">
        <v>140485</v>
      </c>
      <c r="F22" s="36">
        <f t="shared" si="0"/>
        <v>140485</v>
      </c>
    </row>
    <row r="23" spans="1:6" ht="15">
      <c r="A23" s="234" t="s">
        <v>1818</v>
      </c>
      <c r="B23" s="237">
        <v>2006</v>
      </c>
      <c r="C23" s="34" t="s">
        <v>9</v>
      </c>
      <c r="D23" s="10">
        <v>1</v>
      </c>
      <c r="E23" s="239">
        <v>107500</v>
      </c>
      <c r="F23" s="36">
        <f t="shared" si="0"/>
        <v>107500</v>
      </c>
    </row>
    <row r="24" spans="1:6" ht="15">
      <c r="A24" s="234" t="s">
        <v>1819</v>
      </c>
      <c r="B24" s="237">
        <v>2013</v>
      </c>
      <c r="C24" s="34" t="s">
        <v>9</v>
      </c>
      <c r="D24" s="10">
        <v>4</v>
      </c>
      <c r="E24" s="239">
        <v>83640</v>
      </c>
      <c r="F24" s="36">
        <f t="shared" si="0"/>
        <v>334560</v>
      </c>
    </row>
    <row r="25" spans="1:6" ht="15">
      <c r="A25" s="236" t="s">
        <v>1820</v>
      </c>
      <c r="B25" s="237">
        <v>2010</v>
      </c>
      <c r="C25" s="34" t="s">
        <v>9</v>
      </c>
      <c r="D25" s="10">
        <v>2</v>
      </c>
      <c r="E25" s="238">
        <v>100800</v>
      </c>
      <c r="F25" s="36">
        <f t="shared" si="0"/>
        <v>201600</v>
      </c>
    </row>
    <row r="26" spans="1:6" ht="15">
      <c r="A26" s="236" t="s">
        <v>1821</v>
      </c>
      <c r="B26" s="237">
        <v>2010</v>
      </c>
      <c r="C26" s="34" t="s">
        <v>9</v>
      </c>
      <c r="D26" s="10">
        <v>3</v>
      </c>
      <c r="E26" s="238">
        <v>112800</v>
      </c>
      <c r="F26" s="36">
        <f t="shared" si="0"/>
        <v>338400</v>
      </c>
    </row>
    <row r="27" spans="1:6" ht="15">
      <c r="A27" s="236" t="s">
        <v>1822</v>
      </c>
      <c r="B27" s="237">
        <v>2010</v>
      </c>
      <c r="C27" s="34" t="s">
        <v>9</v>
      </c>
      <c r="D27" s="10">
        <v>2</v>
      </c>
      <c r="E27" s="238">
        <v>103662</v>
      </c>
      <c r="F27" s="36">
        <f t="shared" si="0"/>
        <v>207324</v>
      </c>
    </row>
    <row r="28" spans="1:6" ht="15">
      <c r="A28" s="236" t="s">
        <v>1823</v>
      </c>
      <c r="B28" s="237">
        <v>2007</v>
      </c>
      <c r="C28" s="34" t="s">
        <v>9</v>
      </c>
      <c r="D28" s="10">
        <v>1</v>
      </c>
      <c r="E28" s="238">
        <v>125400</v>
      </c>
      <c r="F28" s="36">
        <f t="shared" si="0"/>
        <v>125400</v>
      </c>
    </row>
    <row r="29" spans="1:6" ht="15">
      <c r="A29" s="234" t="s">
        <v>1824</v>
      </c>
      <c r="B29" s="237">
        <v>2006</v>
      </c>
      <c r="C29" s="34" t="s">
        <v>9</v>
      </c>
      <c r="D29" s="10">
        <v>7</v>
      </c>
      <c r="E29" s="239">
        <v>132224.4</v>
      </c>
      <c r="F29" s="36">
        <f t="shared" si="0"/>
        <v>925570.79999999993</v>
      </c>
    </row>
    <row r="30" spans="1:6" ht="15">
      <c r="A30" s="234" t="s">
        <v>12</v>
      </c>
      <c r="B30" s="237">
        <v>2015</v>
      </c>
      <c r="C30" s="34" t="s">
        <v>9</v>
      </c>
      <c r="D30" s="10">
        <v>1</v>
      </c>
      <c r="E30" s="239">
        <v>59000</v>
      </c>
      <c r="F30" s="36">
        <f t="shared" si="0"/>
        <v>59000</v>
      </c>
    </row>
    <row r="31" spans="1:6" ht="15">
      <c r="A31" s="236" t="s">
        <v>1825</v>
      </c>
      <c r="B31" s="237">
        <v>2010</v>
      </c>
      <c r="C31" s="34" t="s">
        <v>9</v>
      </c>
      <c r="D31" s="10">
        <v>1</v>
      </c>
      <c r="E31" s="238">
        <v>54000</v>
      </c>
      <c r="F31" s="36">
        <f t="shared" si="0"/>
        <v>54000</v>
      </c>
    </row>
    <row r="32" spans="1:6" ht="15">
      <c r="A32" s="236" t="s">
        <v>1826</v>
      </c>
      <c r="B32" s="237">
        <v>2010</v>
      </c>
      <c r="C32" s="34" t="s">
        <v>9</v>
      </c>
      <c r="D32" s="10">
        <v>1</v>
      </c>
      <c r="E32" s="238">
        <v>105506</v>
      </c>
      <c r="F32" s="36">
        <f t="shared" si="0"/>
        <v>105506</v>
      </c>
    </row>
    <row r="33" spans="1:6" ht="15">
      <c r="A33" s="236" t="s">
        <v>1825</v>
      </c>
      <c r="B33" s="237">
        <v>2010</v>
      </c>
      <c r="C33" s="34" t="s">
        <v>9</v>
      </c>
      <c r="D33" s="10">
        <v>1</v>
      </c>
      <c r="E33" s="238">
        <v>45950</v>
      </c>
      <c r="F33" s="36">
        <f t="shared" si="0"/>
        <v>45950</v>
      </c>
    </row>
    <row r="34" spans="1:6" ht="15">
      <c r="A34" s="236" t="s">
        <v>1827</v>
      </c>
      <c r="B34" s="237">
        <v>2010</v>
      </c>
      <c r="C34" s="34" t="s">
        <v>9</v>
      </c>
      <c r="D34" s="10">
        <v>2</v>
      </c>
      <c r="E34" s="238">
        <v>50100</v>
      </c>
      <c r="F34" s="36">
        <f t="shared" si="0"/>
        <v>100200</v>
      </c>
    </row>
    <row r="35" spans="1:6" ht="15">
      <c r="A35" s="236" t="s">
        <v>1828</v>
      </c>
      <c r="B35" s="237">
        <v>2012</v>
      </c>
      <c r="C35" s="34" t="s">
        <v>9</v>
      </c>
      <c r="D35" s="10">
        <v>1</v>
      </c>
      <c r="E35" s="238">
        <v>88435.28</v>
      </c>
      <c r="F35" s="36">
        <f t="shared" si="0"/>
        <v>88435.28</v>
      </c>
    </row>
    <row r="36" spans="1:6" ht="15">
      <c r="A36" s="234" t="s">
        <v>1829</v>
      </c>
      <c r="B36" s="237">
        <v>2012</v>
      </c>
      <c r="C36" s="34" t="s">
        <v>9</v>
      </c>
      <c r="D36" s="10">
        <v>1</v>
      </c>
      <c r="E36" s="239">
        <v>106000</v>
      </c>
      <c r="F36" s="36">
        <f t="shared" si="0"/>
        <v>106000</v>
      </c>
    </row>
    <row r="37" spans="1:6" ht="25.5">
      <c r="A37" s="234" t="s">
        <v>1830</v>
      </c>
      <c r="B37" s="237">
        <v>2013</v>
      </c>
      <c r="C37" s="34" t="s">
        <v>9</v>
      </c>
      <c r="D37" s="10">
        <v>1</v>
      </c>
      <c r="E37" s="239">
        <v>84900</v>
      </c>
      <c r="F37" s="36">
        <f t="shared" si="0"/>
        <v>84900</v>
      </c>
    </row>
    <row r="38" spans="1:6" ht="15">
      <c r="A38" s="234" t="s">
        <v>803</v>
      </c>
      <c r="B38" s="237">
        <v>2013</v>
      </c>
      <c r="C38" s="34" t="s">
        <v>9</v>
      </c>
      <c r="D38" s="10">
        <v>2</v>
      </c>
      <c r="E38" s="239">
        <v>44000</v>
      </c>
      <c r="F38" s="36">
        <f t="shared" si="0"/>
        <v>88000</v>
      </c>
    </row>
    <row r="39" spans="1:6" ht="15">
      <c r="A39" s="236" t="s">
        <v>1831</v>
      </c>
      <c r="B39" s="237">
        <v>2006</v>
      </c>
      <c r="C39" s="34" t="s">
        <v>9</v>
      </c>
      <c r="D39" s="10">
        <v>1</v>
      </c>
      <c r="E39" s="238">
        <v>635400</v>
      </c>
      <c r="F39" s="36">
        <f t="shared" si="0"/>
        <v>635400</v>
      </c>
    </row>
    <row r="40" spans="1:6" ht="25.5">
      <c r="A40" s="236" t="s">
        <v>1832</v>
      </c>
      <c r="B40" s="237">
        <v>2010</v>
      </c>
      <c r="C40" s="34" t="s">
        <v>9</v>
      </c>
      <c r="D40" s="10">
        <v>1</v>
      </c>
      <c r="E40" s="238">
        <v>254160</v>
      </c>
      <c r="F40" s="36">
        <f t="shared" si="0"/>
        <v>254160</v>
      </c>
    </row>
    <row r="41" spans="1:6" ht="15">
      <c r="A41" s="234" t="s">
        <v>1833</v>
      </c>
      <c r="B41" s="237">
        <v>2013</v>
      </c>
      <c r="C41" s="34" t="s">
        <v>9</v>
      </c>
      <c r="D41" s="10">
        <v>1</v>
      </c>
      <c r="E41" s="239">
        <v>488760</v>
      </c>
      <c r="F41" s="36">
        <f t="shared" si="0"/>
        <v>488760</v>
      </c>
    </row>
    <row r="42" spans="1:6" ht="15">
      <c r="A42" s="234" t="s">
        <v>1834</v>
      </c>
      <c r="B42" s="237">
        <v>2010</v>
      </c>
      <c r="C42" s="34" t="s">
        <v>9</v>
      </c>
      <c r="D42" s="10">
        <v>1</v>
      </c>
      <c r="E42" s="239">
        <v>2658600</v>
      </c>
      <c r="F42" s="36">
        <f t="shared" si="0"/>
        <v>2658600</v>
      </c>
    </row>
    <row r="43" spans="1:6" ht="15">
      <c r="A43" s="236" t="s">
        <v>1835</v>
      </c>
      <c r="B43" s="237">
        <v>2009</v>
      </c>
      <c r="C43" s="34" t="s">
        <v>9</v>
      </c>
      <c r="D43" s="10">
        <v>1</v>
      </c>
      <c r="E43" s="238">
        <v>23912</v>
      </c>
      <c r="F43" s="36">
        <f t="shared" si="0"/>
        <v>23912</v>
      </c>
    </row>
    <row r="44" spans="1:6" ht="25.5">
      <c r="A44" s="236" t="s">
        <v>1836</v>
      </c>
      <c r="B44" s="237">
        <v>2009</v>
      </c>
      <c r="C44" s="34" t="s">
        <v>9</v>
      </c>
      <c r="D44" s="10">
        <v>2</v>
      </c>
      <c r="E44" s="238">
        <v>44250</v>
      </c>
      <c r="F44" s="36">
        <f t="shared" si="0"/>
        <v>88500</v>
      </c>
    </row>
    <row r="45" spans="1:6" ht="15">
      <c r="A45" s="236" t="s">
        <v>1837</v>
      </c>
      <c r="B45" s="237">
        <v>2007</v>
      </c>
      <c r="C45" s="34" t="s">
        <v>9</v>
      </c>
      <c r="D45" s="10">
        <v>1</v>
      </c>
      <c r="E45" s="238">
        <v>26190.84</v>
      </c>
      <c r="F45" s="36">
        <f t="shared" si="0"/>
        <v>26190.84</v>
      </c>
    </row>
    <row r="46" spans="1:6" ht="25.5">
      <c r="A46" s="236" t="s">
        <v>1838</v>
      </c>
      <c r="B46" s="237">
        <v>2010</v>
      </c>
      <c r="C46" s="34" t="s">
        <v>9</v>
      </c>
      <c r="D46" s="10">
        <v>1</v>
      </c>
      <c r="E46" s="239">
        <v>53880</v>
      </c>
      <c r="F46" s="36">
        <f t="shared" si="0"/>
        <v>53880</v>
      </c>
    </row>
    <row r="47" spans="1:6" ht="15">
      <c r="A47" s="236" t="s">
        <v>1839</v>
      </c>
      <c r="B47" s="237">
        <v>2007</v>
      </c>
      <c r="C47" s="34" t="s">
        <v>9</v>
      </c>
      <c r="D47" s="10">
        <v>1</v>
      </c>
      <c r="E47" s="238">
        <v>78750</v>
      </c>
      <c r="F47" s="36">
        <f t="shared" si="0"/>
        <v>78750</v>
      </c>
    </row>
    <row r="48" spans="1:6" s="110" customFormat="1" ht="15">
      <c r="A48" s="236" t="s">
        <v>1840</v>
      </c>
      <c r="B48" s="237">
        <v>2008</v>
      </c>
      <c r="C48" s="34" t="s">
        <v>9</v>
      </c>
      <c r="D48" s="34">
        <v>1</v>
      </c>
      <c r="E48" s="238">
        <v>4497000</v>
      </c>
      <c r="F48" s="44">
        <f>+E48*D48</f>
        <v>4497000</v>
      </c>
    </row>
    <row r="49" spans="1:6" s="110" customFormat="1" ht="25.5">
      <c r="A49" s="236" t="s">
        <v>1296</v>
      </c>
      <c r="B49" s="237">
        <v>2012</v>
      </c>
      <c r="C49" s="54" t="s">
        <v>9</v>
      </c>
      <c r="D49" s="10">
        <v>1</v>
      </c>
      <c r="E49" s="238">
        <v>89262</v>
      </c>
      <c r="F49" s="36">
        <f t="shared" ref="F49:F82" si="1">+E49*D49</f>
        <v>89262</v>
      </c>
    </row>
    <row r="50" spans="1:6" ht="15">
      <c r="A50" s="236" t="s">
        <v>1841</v>
      </c>
      <c r="B50" s="237">
        <v>2011</v>
      </c>
      <c r="C50" s="54" t="s">
        <v>9</v>
      </c>
      <c r="D50" s="10">
        <v>1</v>
      </c>
      <c r="E50" s="238">
        <v>180000</v>
      </c>
      <c r="F50" s="36">
        <f t="shared" si="1"/>
        <v>180000</v>
      </c>
    </row>
    <row r="51" spans="1:6" ht="15">
      <c r="A51" s="236" t="s">
        <v>1842</v>
      </c>
      <c r="B51" s="237">
        <v>2013</v>
      </c>
      <c r="C51" s="54" t="s">
        <v>9</v>
      </c>
      <c r="D51" s="10">
        <v>1</v>
      </c>
      <c r="E51" s="238">
        <v>88140</v>
      </c>
      <c r="F51" s="36">
        <f t="shared" si="1"/>
        <v>88140</v>
      </c>
    </row>
    <row r="52" spans="1:6" ht="25.5">
      <c r="A52" s="236" t="s">
        <v>1843</v>
      </c>
      <c r="B52" s="237">
        <v>2010</v>
      </c>
      <c r="C52" s="54" t="s">
        <v>9</v>
      </c>
      <c r="D52" s="10">
        <v>1</v>
      </c>
      <c r="E52" s="238">
        <v>75874.02</v>
      </c>
      <c r="F52" s="36">
        <f t="shared" si="1"/>
        <v>75874.02</v>
      </c>
    </row>
    <row r="53" spans="1:6" ht="15">
      <c r="A53" s="236" t="s">
        <v>487</v>
      </c>
      <c r="B53" s="237">
        <v>2010</v>
      </c>
      <c r="C53" s="54" t="s">
        <v>9</v>
      </c>
      <c r="D53" s="10">
        <v>2</v>
      </c>
      <c r="E53" s="238">
        <v>98874.05</v>
      </c>
      <c r="F53" s="36">
        <f t="shared" si="1"/>
        <v>197748.1</v>
      </c>
    </row>
    <row r="54" spans="1:6" ht="15">
      <c r="A54" s="236" t="s">
        <v>489</v>
      </c>
      <c r="B54" s="237">
        <v>2010</v>
      </c>
      <c r="C54" s="54" t="s">
        <v>9</v>
      </c>
      <c r="D54" s="10">
        <v>2</v>
      </c>
      <c r="E54" s="238">
        <v>65918.149999999994</v>
      </c>
      <c r="F54" s="36">
        <f t="shared" si="1"/>
        <v>131836.29999999999</v>
      </c>
    </row>
    <row r="55" spans="1:6" ht="15">
      <c r="A55" s="236" t="s">
        <v>1844</v>
      </c>
      <c r="B55" s="237">
        <v>2010</v>
      </c>
      <c r="C55" s="54" t="s">
        <v>9</v>
      </c>
      <c r="D55" s="10">
        <v>2</v>
      </c>
      <c r="E55" s="238">
        <v>57945</v>
      </c>
      <c r="F55" s="36">
        <f t="shared" si="1"/>
        <v>115890</v>
      </c>
    </row>
    <row r="56" spans="1:6" ht="15">
      <c r="A56" s="236" t="s">
        <v>109</v>
      </c>
      <c r="B56" s="237">
        <v>2008</v>
      </c>
      <c r="C56" s="54" t="s">
        <v>9</v>
      </c>
      <c r="D56" s="10">
        <v>7</v>
      </c>
      <c r="E56" s="238">
        <v>89000</v>
      </c>
      <c r="F56" s="36">
        <f t="shared" si="1"/>
        <v>623000</v>
      </c>
    </row>
    <row r="57" spans="1:6" ht="15">
      <c r="A57" s="236" t="s">
        <v>1845</v>
      </c>
      <c r="B57" s="237">
        <v>2010</v>
      </c>
      <c r="C57" s="54" t="s">
        <v>9</v>
      </c>
      <c r="D57" s="10">
        <v>2</v>
      </c>
      <c r="E57" s="238">
        <v>64559</v>
      </c>
      <c r="F57" s="36">
        <f t="shared" si="1"/>
        <v>129118</v>
      </c>
    </row>
    <row r="58" spans="1:6" ht="15">
      <c r="A58" s="236" t="s">
        <v>1846</v>
      </c>
      <c r="B58" s="237">
        <v>2010</v>
      </c>
      <c r="C58" s="54" t="s">
        <v>9</v>
      </c>
      <c r="D58" s="10">
        <v>1</v>
      </c>
      <c r="E58" s="238">
        <v>134692</v>
      </c>
      <c r="F58" s="36">
        <f t="shared" si="1"/>
        <v>134692</v>
      </c>
    </row>
    <row r="59" spans="1:6" ht="15">
      <c r="A59" s="236" t="s">
        <v>1847</v>
      </c>
      <c r="B59" s="237">
        <v>2010</v>
      </c>
      <c r="C59" s="54" t="s">
        <v>9</v>
      </c>
      <c r="D59" s="10">
        <v>1</v>
      </c>
      <c r="E59" s="238">
        <v>75874.02</v>
      </c>
      <c r="F59" s="36">
        <f t="shared" si="1"/>
        <v>75874.02</v>
      </c>
    </row>
    <row r="60" spans="1:6" ht="15">
      <c r="A60" s="236" t="s">
        <v>1848</v>
      </c>
      <c r="B60" s="237">
        <v>2008</v>
      </c>
      <c r="C60" s="54" t="s">
        <v>9</v>
      </c>
      <c r="D60" s="10">
        <v>1</v>
      </c>
      <c r="E60" s="238">
        <v>57938</v>
      </c>
      <c r="F60" s="36">
        <f t="shared" si="1"/>
        <v>57938</v>
      </c>
    </row>
    <row r="61" spans="1:6" ht="15">
      <c r="A61" s="236" t="s">
        <v>480</v>
      </c>
      <c r="B61" s="237">
        <v>2010</v>
      </c>
      <c r="C61" s="54" t="s">
        <v>9</v>
      </c>
      <c r="D61" s="10">
        <v>1</v>
      </c>
      <c r="E61" s="238">
        <v>172893</v>
      </c>
      <c r="F61" s="36">
        <f t="shared" si="1"/>
        <v>172893</v>
      </c>
    </row>
    <row r="62" spans="1:6" ht="15">
      <c r="A62" s="236" t="s">
        <v>1849</v>
      </c>
      <c r="B62" s="237">
        <v>2010</v>
      </c>
      <c r="C62" s="54" t="s">
        <v>9</v>
      </c>
      <c r="D62" s="10">
        <v>1</v>
      </c>
      <c r="E62" s="238">
        <v>206564.6</v>
      </c>
      <c r="F62" s="36">
        <f t="shared" si="1"/>
        <v>206564.6</v>
      </c>
    </row>
    <row r="63" spans="1:6" ht="15">
      <c r="A63" s="236" t="s">
        <v>1850</v>
      </c>
      <c r="B63" s="237">
        <v>2012</v>
      </c>
      <c r="C63" s="54" t="s">
        <v>9</v>
      </c>
      <c r="D63" s="10">
        <v>1</v>
      </c>
      <c r="E63" s="238">
        <v>173886.4</v>
      </c>
      <c r="F63" s="36">
        <f t="shared" si="1"/>
        <v>173886.4</v>
      </c>
    </row>
    <row r="64" spans="1:6" ht="15">
      <c r="A64" s="236" t="s">
        <v>955</v>
      </c>
      <c r="B64" s="237">
        <v>2010</v>
      </c>
      <c r="C64" s="54" t="s">
        <v>9</v>
      </c>
      <c r="D64" s="10">
        <v>1</v>
      </c>
      <c r="E64" s="238">
        <v>233015</v>
      </c>
      <c r="F64" s="36">
        <f t="shared" si="1"/>
        <v>233015</v>
      </c>
    </row>
    <row r="65" spans="1:6" ht="15">
      <c r="A65" s="236" t="s">
        <v>480</v>
      </c>
      <c r="B65" s="237">
        <v>2010</v>
      </c>
      <c r="C65" s="54" t="s">
        <v>9</v>
      </c>
      <c r="D65" s="10">
        <v>2</v>
      </c>
      <c r="E65" s="238">
        <v>79000</v>
      </c>
      <c r="F65" s="36">
        <f t="shared" si="1"/>
        <v>158000</v>
      </c>
    </row>
    <row r="66" spans="1:6" ht="15">
      <c r="A66" s="236" t="s">
        <v>483</v>
      </c>
      <c r="B66" s="237">
        <v>2008</v>
      </c>
      <c r="C66" s="54" t="s">
        <v>9</v>
      </c>
      <c r="D66" s="10">
        <v>16</v>
      </c>
      <c r="E66" s="238">
        <v>33862.79</v>
      </c>
      <c r="F66" s="36">
        <f t="shared" si="1"/>
        <v>541804.64</v>
      </c>
    </row>
    <row r="67" spans="1:6" ht="15">
      <c r="A67" s="236" t="s">
        <v>483</v>
      </c>
      <c r="B67" s="237">
        <v>2010</v>
      </c>
      <c r="C67" s="54" t="s">
        <v>9</v>
      </c>
      <c r="D67" s="10">
        <v>1</v>
      </c>
      <c r="E67" s="238">
        <v>38156.699999999997</v>
      </c>
      <c r="F67" s="36">
        <f t="shared" si="1"/>
        <v>38156.699999999997</v>
      </c>
    </row>
    <row r="68" spans="1:6" ht="15">
      <c r="A68" s="236" t="s">
        <v>492</v>
      </c>
      <c r="B68" s="237">
        <v>2008</v>
      </c>
      <c r="C68" s="54" t="s">
        <v>9</v>
      </c>
      <c r="D68" s="10">
        <v>13</v>
      </c>
      <c r="E68" s="238">
        <v>83621</v>
      </c>
      <c r="F68" s="36">
        <f t="shared" si="1"/>
        <v>1087073</v>
      </c>
    </row>
    <row r="69" spans="1:6">
      <c r="A69" s="236" t="s">
        <v>89</v>
      </c>
      <c r="B69" s="237">
        <v>2010</v>
      </c>
      <c r="C69" s="54" t="s">
        <v>9</v>
      </c>
      <c r="D69" s="54">
        <v>1</v>
      </c>
      <c r="E69" s="238">
        <v>35000</v>
      </c>
      <c r="F69" s="44">
        <f t="shared" si="1"/>
        <v>35000</v>
      </c>
    </row>
    <row r="70" spans="1:6">
      <c r="A70" s="236" t="s">
        <v>482</v>
      </c>
      <c r="B70" s="237">
        <v>2010</v>
      </c>
      <c r="C70" s="54" t="s">
        <v>9</v>
      </c>
      <c r="D70" s="54">
        <v>1</v>
      </c>
      <c r="E70" s="238">
        <v>214757</v>
      </c>
      <c r="F70" s="44">
        <f t="shared" si="1"/>
        <v>214757</v>
      </c>
    </row>
    <row r="71" spans="1:6">
      <c r="A71" s="236" t="s">
        <v>1483</v>
      </c>
      <c r="B71" s="237">
        <v>2010</v>
      </c>
      <c r="C71" s="54" t="s">
        <v>9</v>
      </c>
      <c r="D71" s="54">
        <v>4</v>
      </c>
      <c r="E71" s="238">
        <v>29908</v>
      </c>
      <c r="F71" s="44">
        <f t="shared" si="1"/>
        <v>119632</v>
      </c>
    </row>
    <row r="72" spans="1:6">
      <c r="A72" s="236" t="s">
        <v>980</v>
      </c>
      <c r="B72" s="237">
        <v>2010</v>
      </c>
      <c r="C72" s="54" t="s">
        <v>9</v>
      </c>
      <c r="D72" s="54">
        <v>1</v>
      </c>
      <c r="E72" s="238">
        <v>59409</v>
      </c>
      <c r="F72" s="44">
        <f t="shared" si="1"/>
        <v>59409</v>
      </c>
    </row>
    <row r="73" spans="1:6">
      <c r="A73" s="236" t="s">
        <v>488</v>
      </c>
      <c r="B73" s="237">
        <v>2010</v>
      </c>
      <c r="C73" s="54" t="s">
        <v>9</v>
      </c>
      <c r="D73" s="54">
        <v>5</v>
      </c>
      <c r="E73" s="238">
        <v>66125.97</v>
      </c>
      <c r="F73" s="44">
        <f t="shared" si="1"/>
        <v>330629.84999999998</v>
      </c>
    </row>
    <row r="74" spans="1:6" s="110" customFormat="1">
      <c r="A74" s="236" t="s">
        <v>1851</v>
      </c>
      <c r="B74" s="237">
        <v>2008</v>
      </c>
      <c r="C74" s="54" t="s">
        <v>9</v>
      </c>
      <c r="D74" s="54">
        <v>67</v>
      </c>
      <c r="E74" s="238">
        <v>135900</v>
      </c>
      <c r="F74" s="44">
        <f t="shared" si="1"/>
        <v>9105300</v>
      </c>
    </row>
    <row r="75" spans="1:6">
      <c r="A75" s="236" t="s">
        <v>1852</v>
      </c>
      <c r="B75" s="237">
        <v>2008</v>
      </c>
      <c r="C75" s="54" t="s">
        <v>9</v>
      </c>
      <c r="D75" s="54">
        <v>45</v>
      </c>
      <c r="E75" s="238">
        <v>314350</v>
      </c>
      <c r="F75" s="44">
        <f t="shared" si="1"/>
        <v>14145750</v>
      </c>
    </row>
    <row r="76" spans="1:6">
      <c r="A76" s="236" t="s">
        <v>1853</v>
      </c>
      <c r="B76" s="237">
        <v>2008</v>
      </c>
      <c r="C76" s="54" t="s">
        <v>9</v>
      </c>
      <c r="D76" s="54">
        <v>1</v>
      </c>
      <c r="E76" s="238">
        <v>3996000</v>
      </c>
      <c r="F76" s="44">
        <f t="shared" si="1"/>
        <v>3996000</v>
      </c>
    </row>
    <row r="77" spans="1:6">
      <c r="A77" s="236" t="s">
        <v>1854</v>
      </c>
      <c r="B77" s="237">
        <v>2006</v>
      </c>
      <c r="C77" s="54" t="s">
        <v>9</v>
      </c>
      <c r="D77" s="54">
        <v>52</v>
      </c>
      <c r="E77" s="238">
        <v>250000</v>
      </c>
      <c r="F77" s="44">
        <f t="shared" si="1"/>
        <v>13000000</v>
      </c>
    </row>
    <row r="78" spans="1:6">
      <c r="A78" s="236" t="s">
        <v>1855</v>
      </c>
      <c r="B78" s="237">
        <v>2008</v>
      </c>
      <c r="C78" s="54" t="s">
        <v>1856</v>
      </c>
      <c r="D78" s="54">
        <v>207</v>
      </c>
      <c r="E78" s="238">
        <v>84000</v>
      </c>
      <c r="F78" s="44">
        <f t="shared" si="1"/>
        <v>17388000</v>
      </c>
    </row>
    <row r="79" spans="1:6">
      <c r="A79" s="236" t="s">
        <v>1857</v>
      </c>
      <c r="B79" s="237">
        <v>2008</v>
      </c>
      <c r="C79" s="54" t="s">
        <v>9</v>
      </c>
      <c r="D79" s="54">
        <v>1</v>
      </c>
      <c r="E79" s="238">
        <v>17000</v>
      </c>
      <c r="F79" s="44">
        <f t="shared" si="1"/>
        <v>17000</v>
      </c>
    </row>
    <row r="80" spans="1:6">
      <c r="A80" s="236" t="s">
        <v>1858</v>
      </c>
      <c r="B80" s="237">
        <v>2008</v>
      </c>
      <c r="C80" s="54" t="s">
        <v>9</v>
      </c>
      <c r="D80" s="54">
        <v>150</v>
      </c>
      <c r="E80" s="238">
        <v>104995</v>
      </c>
      <c r="F80" s="44">
        <f t="shared" si="1"/>
        <v>15749250</v>
      </c>
    </row>
    <row r="81" spans="1:6">
      <c r="A81" s="236" t="s">
        <v>1859</v>
      </c>
      <c r="B81" s="237">
        <v>2008</v>
      </c>
      <c r="C81" s="54" t="s">
        <v>9</v>
      </c>
      <c r="D81" s="54">
        <v>270</v>
      </c>
      <c r="E81" s="238">
        <v>69400</v>
      </c>
      <c r="F81" s="44">
        <f t="shared" si="1"/>
        <v>18738000</v>
      </c>
    </row>
    <row r="82" spans="1:6">
      <c r="A82" s="236" t="s">
        <v>1860</v>
      </c>
      <c r="B82" s="237">
        <v>2011</v>
      </c>
      <c r="C82" s="54" t="s">
        <v>1861</v>
      </c>
      <c r="D82" s="54">
        <v>1</v>
      </c>
      <c r="E82" s="238">
        <v>249480</v>
      </c>
      <c r="F82" s="44">
        <f t="shared" si="1"/>
        <v>249480</v>
      </c>
    </row>
    <row r="83" spans="1:6" ht="15">
      <c r="A83" s="60" t="s">
        <v>123</v>
      </c>
      <c r="B83" s="60"/>
      <c r="C83" s="60"/>
      <c r="D83" s="61">
        <f>SUM(D6:D82)</f>
        <v>932</v>
      </c>
      <c r="E83" s="61"/>
      <c r="F83" s="61">
        <f t="shared" ref="F83" si="2">SUM(F6:F82)</f>
        <v>119594185.63</v>
      </c>
    </row>
    <row r="84" spans="1:6">
      <c r="A84" s="115"/>
      <c r="B84" s="116"/>
      <c r="C84" s="116"/>
      <c r="D84" s="116"/>
      <c r="E84" s="116"/>
      <c r="F84" s="116"/>
    </row>
  </sheetData>
  <mergeCells count="8">
    <mergeCell ref="A83:C83"/>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F272"/>
  <sheetViews>
    <sheetView topLeftCell="A246" workbookViewId="0">
      <selection activeCell="H269" sqref="H269"/>
    </sheetView>
  </sheetViews>
  <sheetFormatPr defaultRowHeight="12.75"/>
  <cols>
    <col min="1" max="1" width="29.42578125" style="94" customWidth="1"/>
    <col min="2" max="2" width="14" style="94" customWidth="1"/>
    <col min="3" max="3" width="9" style="94" customWidth="1"/>
    <col min="4" max="4" width="8.7109375" style="94" customWidth="1"/>
    <col min="5" max="5" width="15.5703125" style="94" customWidth="1"/>
    <col min="6" max="6" width="19.140625" style="94" customWidth="1"/>
    <col min="7" max="16384" width="9.140625" style="94"/>
  </cols>
  <sheetData>
    <row r="1" spans="1:6" ht="18.75" customHeight="1">
      <c r="A1" s="88" t="s">
        <v>1623</v>
      </c>
      <c r="B1" s="88"/>
      <c r="C1" s="88"/>
      <c r="D1" s="88"/>
      <c r="E1" s="88"/>
      <c r="F1" s="88"/>
    </row>
    <row r="2" spans="1:6">
      <c r="A2" s="95"/>
      <c r="B2" s="96"/>
      <c r="C2" s="96"/>
      <c r="D2" s="96"/>
      <c r="E2" s="96"/>
      <c r="F2" s="96"/>
    </row>
    <row r="3" spans="1:6" s="97"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02" customFormat="1" ht="15">
      <c r="A6" s="231" t="s">
        <v>1624</v>
      </c>
      <c r="B6" s="40">
        <v>1999</v>
      </c>
      <c r="C6" s="40" t="s">
        <v>1032</v>
      </c>
      <c r="D6" s="40">
        <v>1</v>
      </c>
      <c r="E6" s="232">
        <v>244269</v>
      </c>
      <c r="F6" s="36">
        <f>+E6*D6</f>
        <v>244269</v>
      </c>
    </row>
    <row r="7" spans="1:6" ht="15">
      <c r="A7" s="231" t="s">
        <v>1625</v>
      </c>
      <c r="B7" s="40">
        <v>2005</v>
      </c>
      <c r="C7" s="40" t="s">
        <v>1032</v>
      </c>
      <c r="D7" s="40">
        <v>4</v>
      </c>
      <c r="E7" s="232">
        <v>354000</v>
      </c>
      <c r="F7" s="36">
        <f t="shared" ref="F7:F70" si="0">+E7*D7</f>
        <v>1416000</v>
      </c>
    </row>
    <row r="8" spans="1:6" ht="15">
      <c r="A8" s="231" t="s">
        <v>1626</v>
      </c>
      <c r="B8" s="40">
        <v>2005</v>
      </c>
      <c r="C8" s="40" t="s">
        <v>1032</v>
      </c>
      <c r="D8" s="40">
        <v>3</v>
      </c>
      <c r="E8" s="232">
        <v>166000</v>
      </c>
      <c r="F8" s="36">
        <f t="shared" si="0"/>
        <v>498000</v>
      </c>
    </row>
    <row r="9" spans="1:6" ht="15">
      <c r="A9" s="231" t="s">
        <v>1627</v>
      </c>
      <c r="B9" s="40">
        <v>2005</v>
      </c>
      <c r="C9" s="40" t="s">
        <v>1032</v>
      </c>
      <c r="D9" s="40">
        <v>4</v>
      </c>
      <c r="E9" s="232">
        <v>168000</v>
      </c>
      <c r="F9" s="36">
        <f t="shared" si="0"/>
        <v>672000</v>
      </c>
    </row>
    <row r="10" spans="1:6" ht="15">
      <c r="A10" s="231" t="s">
        <v>50</v>
      </c>
      <c r="B10" s="40">
        <v>2005</v>
      </c>
      <c r="C10" s="40" t="s">
        <v>1032</v>
      </c>
      <c r="D10" s="40">
        <v>4</v>
      </c>
      <c r="E10" s="232">
        <v>39500</v>
      </c>
      <c r="F10" s="36">
        <f t="shared" si="0"/>
        <v>158000</v>
      </c>
    </row>
    <row r="11" spans="1:6" ht="15">
      <c r="A11" s="231" t="s">
        <v>1628</v>
      </c>
      <c r="B11" s="40">
        <v>2005</v>
      </c>
      <c r="C11" s="40" t="s">
        <v>1032</v>
      </c>
      <c r="D11" s="40">
        <v>4</v>
      </c>
      <c r="E11" s="232">
        <v>139500</v>
      </c>
      <c r="F11" s="36">
        <f t="shared" si="0"/>
        <v>558000</v>
      </c>
    </row>
    <row r="12" spans="1:6" ht="15">
      <c r="A12" s="231" t="s">
        <v>1629</v>
      </c>
      <c r="B12" s="40">
        <v>2005</v>
      </c>
      <c r="C12" s="40" t="s">
        <v>1032</v>
      </c>
      <c r="D12" s="40">
        <v>4</v>
      </c>
      <c r="E12" s="232">
        <v>95000</v>
      </c>
      <c r="F12" s="36">
        <f t="shared" si="0"/>
        <v>380000</v>
      </c>
    </row>
    <row r="13" spans="1:6" ht="15">
      <c r="A13" s="231" t="s">
        <v>1630</v>
      </c>
      <c r="B13" s="40">
        <v>2005</v>
      </c>
      <c r="C13" s="40" t="s">
        <v>1032</v>
      </c>
      <c r="D13" s="40">
        <v>4</v>
      </c>
      <c r="E13" s="232">
        <v>283500</v>
      </c>
      <c r="F13" s="36">
        <f t="shared" si="0"/>
        <v>1134000</v>
      </c>
    </row>
    <row r="14" spans="1:6" ht="15">
      <c r="A14" s="231" t="s">
        <v>1631</v>
      </c>
      <c r="B14" s="40">
        <v>2005</v>
      </c>
      <c r="C14" s="40" t="s">
        <v>1032</v>
      </c>
      <c r="D14" s="40">
        <v>1</v>
      </c>
      <c r="E14" s="233">
        <v>1774817.94</v>
      </c>
      <c r="F14" s="36">
        <f t="shared" si="0"/>
        <v>1774817.94</v>
      </c>
    </row>
    <row r="15" spans="1:6" ht="15">
      <c r="A15" s="231" t="s">
        <v>1632</v>
      </c>
      <c r="B15" s="40">
        <v>2005</v>
      </c>
      <c r="C15" s="40" t="s">
        <v>1032</v>
      </c>
      <c r="D15" s="40">
        <v>1</v>
      </c>
      <c r="E15" s="233">
        <v>1610940.24</v>
      </c>
      <c r="F15" s="36">
        <f t="shared" si="0"/>
        <v>1610940.24</v>
      </c>
    </row>
    <row r="16" spans="1:6" ht="15">
      <c r="A16" s="231" t="s">
        <v>1633</v>
      </c>
      <c r="B16" s="40">
        <v>2005</v>
      </c>
      <c r="C16" s="40" t="s">
        <v>1032</v>
      </c>
      <c r="D16" s="40">
        <v>7</v>
      </c>
      <c r="E16" s="233">
        <v>548654.56000000006</v>
      </c>
      <c r="F16" s="36">
        <f t="shared" si="0"/>
        <v>3840581.9200000004</v>
      </c>
    </row>
    <row r="17" spans="1:6" ht="15">
      <c r="A17" s="231" t="s">
        <v>1634</v>
      </c>
      <c r="B17" s="40">
        <v>2005</v>
      </c>
      <c r="C17" s="40" t="s">
        <v>1032</v>
      </c>
      <c r="D17" s="40">
        <v>3</v>
      </c>
      <c r="E17" s="233">
        <v>532933.26</v>
      </c>
      <c r="F17" s="36">
        <f t="shared" si="0"/>
        <v>1598799.78</v>
      </c>
    </row>
    <row r="18" spans="1:6" ht="15">
      <c r="A18" s="231" t="s">
        <v>133</v>
      </c>
      <c r="B18" s="40">
        <v>2005</v>
      </c>
      <c r="C18" s="40" t="s">
        <v>1032</v>
      </c>
      <c r="D18" s="40">
        <v>10</v>
      </c>
      <c r="E18" s="233">
        <v>117183.9</v>
      </c>
      <c r="F18" s="36">
        <f t="shared" si="0"/>
        <v>1171839</v>
      </c>
    </row>
    <row r="19" spans="1:6" ht="15">
      <c r="A19" s="231" t="s">
        <v>1635</v>
      </c>
      <c r="B19" s="40">
        <v>2005</v>
      </c>
      <c r="C19" s="40" t="s">
        <v>1032</v>
      </c>
      <c r="D19" s="40">
        <v>9</v>
      </c>
      <c r="E19" s="233">
        <v>88449.2</v>
      </c>
      <c r="F19" s="36">
        <f t="shared" si="0"/>
        <v>796042.79999999993</v>
      </c>
    </row>
    <row r="20" spans="1:6" ht="15">
      <c r="A20" s="231" t="s">
        <v>1636</v>
      </c>
      <c r="B20" s="40">
        <v>2005</v>
      </c>
      <c r="C20" s="40" t="s">
        <v>1032</v>
      </c>
      <c r="D20" s="40">
        <v>1</v>
      </c>
      <c r="E20" s="233">
        <v>409469.76</v>
      </c>
      <c r="F20" s="36">
        <f t="shared" si="0"/>
        <v>409469.76</v>
      </c>
    </row>
    <row r="21" spans="1:6" ht="15">
      <c r="A21" s="231" t="s">
        <v>1637</v>
      </c>
      <c r="B21" s="40">
        <v>2005</v>
      </c>
      <c r="C21" s="40" t="s">
        <v>1032</v>
      </c>
      <c r="D21" s="40">
        <v>1</v>
      </c>
      <c r="E21" s="233">
        <v>1736654.64</v>
      </c>
      <c r="F21" s="36">
        <f t="shared" si="0"/>
        <v>1736654.64</v>
      </c>
    </row>
    <row r="22" spans="1:6" ht="15">
      <c r="A22" s="231" t="s">
        <v>1638</v>
      </c>
      <c r="B22" s="40">
        <v>2005</v>
      </c>
      <c r="C22" s="40" t="s">
        <v>1032</v>
      </c>
      <c r="D22" s="40">
        <v>1</v>
      </c>
      <c r="E22" s="233">
        <v>633510.78</v>
      </c>
      <c r="F22" s="36">
        <f t="shared" si="0"/>
        <v>633510.78</v>
      </c>
    </row>
    <row r="23" spans="1:6" ht="15">
      <c r="A23" s="231" t="s">
        <v>50</v>
      </c>
      <c r="B23" s="40">
        <v>2005</v>
      </c>
      <c r="C23" s="40" t="s">
        <v>1032</v>
      </c>
      <c r="D23" s="40">
        <v>2</v>
      </c>
      <c r="E23" s="233">
        <v>289144.12</v>
      </c>
      <c r="F23" s="36">
        <f t="shared" si="0"/>
        <v>578288.24</v>
      </c>
    </row>
    <row r="24" spans="1:6" ht="15">
      <c r="A24" s="231" t="s">
        <v>1639</v>
      </c>
      <c r="B24" s="40">
        <v>2005</v>
      </c>
      <c r="C24" s="40" t="s">
        <v>1032</v>
      </c>
      <c r="D24" s="40">
        <v>1</v>
      </c>
      <c r="E24" s="233">
        <v>170200</v>
      </c>
      <c r="F24" s="36">
        <f t="shared" si="0"/>
        <v>170200</v>
      </c>
    </row>
    <row r="25" spans="1:6" ht="15">
      <c r="A25" s="231" t="s">
        <v>1640</v>
      </c>
      <c r="B25" s="40">
        <v>2006</v>
      </c>
      <c r="C25" s="40" t="s">
        <v>1032</v>
      </c>
      <c r="D25" s="40">
        <v>4</v>
      </c>
      <c r="E25" s="233">
        <v>49500</v>
      </c>
      <c r="F25" s="36">
        <f t="shared" si="0"/>
        <v>198000</v>
      </c>
    </row>
    <row r="26" spans="1:6" ht="15">
      <c r="A26" s="231" t="s">
        <v>1641</v>
      </c>
      <c r="B26" s="40">
        <v>2006</v>
      </c>
      <c r="C26" s="40" t="s">
        <v>1032</v>
      </c>
      <c r="D26" s="40">
        <v>4</v>
      </c>
      <c r="E26" s="233">
        <v>42750</v>
      </c>
      <c r="F26" s="36">
        <f t="shared" si="0"/>
        <v>171000</v>
      </c>
    </row>
    <row r="27" spans="1:6" ht="15">
      <c r="A27" s="231" t="s">
        <v>1642</v>
      </c>
      <c r="B27" s="40">
        <v>2006</v>
      </c>
      <c r="C27" s="40" t="s">
        <v>1032</v>
      </c>
      <c r="D27" s="40">
        <v>4</v>
      </c>
      <c r="E27" s="233">
        <v>27900</v>
      </c>
      <c r="F27" s="36">
        <f t="shared" si="0"/>
        <v>111600</v>
      </c>
    </row>
    <row r="28" spans="1:6" ht="15">
      <c r="A28" s="231" t="s">
        <v>1643</v>
      </c>
      <c r="B28" s="40">
        <v>2006</v>
      </c>
      <c r="C28" s="40" t="s">
        <v>1032</v>
      </c>
      <c r="D28" s="40">
        <v>1</v>
      </c>
      <c r="E28" s="233">
        <v>60000</v>
      </c>
      <c r="F28" s="36">
        <f t="shared" si="0"/>
        <v>60000</v>
      </c>
    </row>
    <row r="29" spans="1:6" ht="15">
      <c r="A29" s="231" t="s">
        <v>1639</v>
      </c>
      <c r="B29" s="40">
        <v>2005</v>
      </c>
      <c r="C29" s="40" t="s">
        <v>1032</v>
      </c>
      <c r="D29" s="40">
        <v>1</v>
      </c>
      <c r="E29" s="233">
        <v>170200</v>
      </c>
      <c r="F29" s="36">
        <f t="shared" si="0"/>
        <v>170200</v>
      </c>
    </row>
    <row r="30" spans="1:6" ht="15">
      <c r="A30" s="231" t="s">
        <v>1644</v>
      </c>
      <c r="B30" s="40">
        <v>2006</v>
      </c>
      <c r="C30" s="40" t="s">
        <v>1032</v>
      </c>
      <c r="D30" s="40">
        <v>1</v>
      </c>
      <c r="E30" s="233">
        <v>73000</v>
      </c>
      <c r="F30" s="36">
        <f t="shared" si="0"/>
        <v>73000</v>
      </c>
    </row>
    <row r="31" spans="1:6" ht="15">
      <c r="A31" s="231" t="s">
        <v>1645</v>
      </c>
      <c r="B31" s="40">
        <v>2007</v>
      </c>
      <c r="C31" s="40" t="s">
        <v>1032</v>
      </c>
      <c r="D31" s="40">
        <v>14</v>
      </c>
      <c r="E31" s="233">
        <v>283300</v>
      </c>
      <c r="F31" s="36">
        <f t="shared" si="0"/>
        <v>3966200</v>
      </c>
    </row>
    <row r="32" spans="1:6" ht="25.5">
      <c r="A32" s="231" t="s">
        <v>1646</v>
      </c>
      <c r="B32" s="40">
        <v>2007</v>
      </c>
      <c r="C32" s="40" t="s">
        <v>1032</v>
      </c>
      <c r="D32" s="40">
        <v>7</v>
      </c>
      <c r="E32" s="233">
        <v>25700</v>
      </c>
      <c r="F32" s="36">
        <f t="shared" si="0"/>
        <v>179900</v>
      </c>
    </row>
    <row r="33" spans="1:6" ht="15">
      <c r="A33" s="231" t="s">
        <v>1647</v>
      </c>
      <c r="B33" s="40">
        <v>2007</v>
      </c>
      <c r="C33" s="40" t="s">
        <v>1032</v>
      </c>
      <c r="D33" s="40">
        <v>8</v>
      </c>
      <c r="E33" s="233">
        <v>58900</v>
      </c>
      <c r="F33" s="36">
        <f t="shared" si="0"/>
        <v>471200</v>
      </c>
    </row>
    <row r="34" spans="1:6" ht="15">
      <c r="A34" s="231" t="s">
        <v>1648</v>
      </c>
      <c r="B34" s="40">
        <v>2007</v>
      </c>
      <c r="C34" s="40" t="s">
        <v>1032</v>
      </c>
      <c r="D34" s="40">
        <v>1</v>
      </c>
      <c r="E34" s="233">
        <v>58900</v>
      </c>
      <c r="F34" s="36">
        <f t="shared" si="0"/>
        <v>58900</v>
      </c>
    </row>
    <row r="35" spans="1:6" ht="15">
      <c r="A35" s="231" t="s">
        <v>1649</v>
      </c>
      <c r="B35" s="40">
        <v>2007</v>
      </c>
      <c r="C35" s="40" t="s">
        <v>1032</v>
      </c>
      <c r="D35" s="40">
        <v>15</v>
      </c>
      <c r="E35" s="233">
        <v>112800</v>
      </c>
      <c r="F35" s="36">
        <f t="shared" si="0"/>
        <v>1692000</v>
      </c>
    </row>
    <row r="36" spans="1:6" ht="25.5">
      <c r="A36" s="231" t="s">
        <v>1650</v>
      </c>
      <c r="B36" s="40">
        <v>2007</v>
      </c>
      <c r="C36" s="40" t="s">
        <v>1032</v>
      </c>
      <c r="D36" s="40">
        <v>1</v>
      </c>
      <c r="E36" s="233">
        <v>651700</v>
      </c>
      <c r="F36" s="36">
        <f t="shared" si="0"/>
        <v>651700</v>
      </c>
    </row>
    <row r="37" spans="1:6" ht="25.5">
      <c r="A37" s="231" t="s">
        <v>1651</v>
      </c>
      <c r="B37" s="40">
        <v>2007</v>
      </c>
      <c r="C37" s="40" t="s">
        <v>1032</v>
      </c>
      <c r="D37" s="40">
        <v>1</v>
      </c>
      <c r="E37" s="233">
        <v>402600</v>
      </c>
      <c r="F37" s="36">
        <f t="shared" si="0"/>
        <v>402600</v>
      </c>
    </row>
    <row r="38" spans="1:6" ht="15">
      <c r="A38" s="231" t="s">
        <v>1652</v>
      </c>
      <c r="B38" s="40">
        <v>2007</v>
      </c>
      <c r="C38" s="40" t="s">
        <v>1032</v>
      </c>
      <c r="D38" s="40">
        <v>1</v>
      </c>
      <c r="E38" s="233">
        <v>261900</v>
      </c>
      <c r="F38" s="36">
        <f t="shared" si="0"/>
        <v>261900</v>
      </c>
    </row>
    <row r="39" spans="1:6" ht="25.5">
      <c r="A39" s="231" t="s">
        <v>1653</v>
      </c>
      <c r="B39" s="40">
        <v>2007</v>
      </c>
      <c r="C39" s="40" t="s">
        <v>1032</v>
      </c>
      <c r="D39" s="40">
        <v>3</v>
      </c>
      <c r="E39" s="233">
        <v>26000</v>
      </c>
      <c r="F39" s="36">
        <f t="shared" si="0"/>
        <v>78000</v>
      </c>
    </row>
    <row r="40" spans="1:6" ht="25.5">
      <c r="A40" s="231" t="s">
        <v>1654</v>
      </c>
      <c r="B40" s="40">
        <v>2007</v>
      </c>
      <c r="C40" s="40" t="s">
        <v>1032</v>
      </c>
      <c r="D40" s="40">
        <v>1</v>
      </c>
      <c r="E40" s="233">
        <v>70930</v>
      </c>
      <c r="F40" s="36">
        <f t="shared" si="0"/>
        <v>70930</v>
      </c>
    </row>
    <row r="41" spans="1:6" ht="25.5">
      <c r="A41" s="231" t="s">
        <v>1655</v>
      </c>
      <c r="B41" s="40">
        <v>2007</v>
      </c>
      <c r="C41" s="40" t="s">
        <v>1032</v>
      </c>
      <c r="D41" s="40">
        <v>9</v>
      </c>
      <c r="E41" s="233">
        <v>123200</v>
      </c>
      <c r="F41" s="36">
        <f t="shared" si="0"/>
        <v>1108800</v>
      </c>
    </row>
    <row r="42" spans="1:6" ht="25.5">
      <c r="A42" s="231" t="s">
        <v>1656</v>
      </c>
      <c r="B42" s="40">
        <v>2007</v>
      </c>
      <c r="C42" s="40" t="s">
        <v>1032</v>
      </c>
      <c r="D42" s="40">
        <v>1</v>
      </c>
      <c r="E42" s="233">
        <v>123200</v>
      </c>
      <c r="F42" s="36">
        <f t="shared" si="0"/>
        <v>123200</v>
      </c>
    </row>
    <row r="43" spans="1:6" ht="25.5">
      <c r="A43" s="231" t="s">
        <v>1657</v>
      </c>
      <c r="B43" s="40">
        <v>2008</v>
      </c>
      <c r="C43" s="40" t="s">
        <v>1032</v>
      </c>
      <c r="D43" s="40">
        <v>7</v>
      </c>
      <c r="E43" s="233">
        <v>267300</v>
      </c>
      <c r="F43" s="36">
        <f t="shared" si="0"/>
        <v>1871100</v>
      </c>
    </row>
    <row r="44" spans="1:6" ht="15">
      <c r="A44" s="231" t="s">
        <v>1658</v>
      </c>
      <c r="B44" s="40">
        <v>2008</v>
      </c>
      <c r="C44" s="40" t="s">
        <v>1032</v>
      </c>
      <c r="D44" s="40">
        <v>6</v>
      </c>
      <c r="E44" s="233">
        <v>100800</v>
      </c>
      <c r="F44" s="36">
        <f t="shared" si="0"/>
        <v>604800</v>
      </c>
    </row>
    <row r="45" spans="1:6" ht="15">
      <c r="A45" s="231" t="s">
        <v>1648</v>
      </c>
      <c r="B45" s="40">
        <v>2008</v>
      </c>
      <c r="C45" s="40" t="s">
        <v>1032</v>
      </c>
      <c r="D45" s="40">
        <v>6</v>
      </c>
      <c r="E45" s="233">
        <v>50100</v>
      </c>
      <c r="F45" s="36">
        <f t="shared" si="0"/>
        <v>300600</v>
      </c>
    </row>
    <row r="46" spans="1:6" ht="15">
      <c r="A46" s="231" t="s">
        <v>1659</v>
      </c>
      <c r="B46" s="40">
        <v>2008</v>
      </c>
      <c r="C46" s="40" t="s">
        <v>1032</v>
      </c>
      <c r="D46" s="40">
        <v>2</v>
      </c>
      <c r="E46" s="233">
        <v>72500</v>
      </c>
      <c r="F46" s="36">
        <f t="shared" si="0"/>
        <v>145000</v>
      </c>
    </row>
    <row r="47" spans="1:6" ht="25.5">
      <c r="A47" s="231" t="s">
        <v>1660</v>
      </c>
      <c r="B47" s="40">
        <v>2008</v>
      </c>
      <c r="C47" s="40" t="s">
        <v>1032</v>
      </c>
      <c r="D47" s="40">
        <v>1</v>
      </c>
      <c r="E47" s="233">
        <v>456800</v>
      </c>
      <c r="F47" s="36">
        <f t="shared" si="0"/>
        <v>456800</v>
      </c>
    </row>
    <row r="48" spans="1:6" ht="25.5">
      <c r="A48" s="43" t="s">
        <v>1661</v>
      </c>
      <c r="B48" s="40">
        <v>2008</v>
      </c>
      <c r="C48" s="40" t="s">
        <v>1032</v>
      </c>
      <c r="D48" s="40">
        <v>1</v>
      </c>
      <c r="E48" s="233">
        <v>93600</v>
      </c>
      <c r="F48" s="36">
        <f t="shared" si="0"/>
        <v>93600</v>
      </c>
    </row>
    <row r="49" spans="1:6" ht="25.5">
      <c r="A49" s="231" t="s">
        <v>1662</v>
      </c>
      <c r="B49" s="40">
        <v>2008</v>
      </c>
      <c r="C49" s="40" t="s">
        <v>1032</v>
      </c>
      <c r="D49" s="40">
        <v>1</v>
      </c>
      <c r="E49" s="233">
        <v>60800</v>
      </c>
      <c r="F49" s="36">
        <f t="shared" si="0"/>
        <v>60800</v>
      </c>
    </row>
    <row r="50" spans="1:6" ht="25.5">
      <c r="A50" s="231" t="s">
        <v>1663</v>
      </c>
      <c r="B50" s="40">
        <v>2008</v>
      </c>
      <c r="C50" s="40" t="s">
        <v>1032</v>
      </c>
      <c r="D50" s="40">
        <v>7</v>
      </c>
      <c r="E50" s="233">
        <v>404685</v>
      </c>
      <c r="F50" s="36">
        <f t="shared" si="0"/>
        <v>2832795</v>
      </c>
    </row>
    <row r="51" spans="1:6" ht="15">
      <c r="A51" s="231" t="s">
        <v>1664</v>
      </c>
      <c r="B51" s="40">
        <v>2008</v>
      </c>
      <c r="C51" s="40" t="s">
        <v>1032</v>
      </c>
      <c r="D51" s="40">
        <v>6</v>
      </c>
      <c r="E51" s="233">
        <v>103662</v>
      </c>
      <c r="F51" s="36">
        <f t="shared" si="0"/>
        <v>621972</v>
      </c>
    </row>
    <row r="52" spans="1:6" ht="15">
      <c r="A52" s="231" t="s">
        <v>1665</v>
      </c>
      <c r="B52" s="40">
        <v>2008</v>
      </c>
      <c r="C52" s="40" t="s">
        <v>1032</v>
      </c>
      <c r="D52" s="40">
        <v>3</v>
      </c>
      <c r="E52" s="233">
        <v>105506</v>
      </c>
      <c r="F52" s="36">
        <f t="shared" si="0"/>
        <v>316518</v>
      </c>
    </row>
    <row r="53" spans="1:6" ht="25.5">
      <c r="A53" s="231" t="s">
        <v>1646</v>
      </c>
      <c r="B53" s="40">
        <v>2008</v>
      </c>
      <c r="C53" s="40" t="s">
        <v>1032</v>
      </c>
      <c r="D53" s="40">
        <v>7</v>
      </c>
      <c r="E53" s="233">
        <v>29781</v>
      </c>
      <c r="F53" s="36">
        <f t="shared" si="0"/>
        <v>208467</v>
      </c>
    </row>
    <row r="54" spans="1:6" ht="25.5">
      <c r="A54" s="231" t="s">
        <v>1666</v>
      </c>
      <c r="B54" s="40">
        <v>2008</v>
      </c>
      <c r="C54" s="40" t="s">
        <v>1032</v>
      </c>
      <c r="D54" s="40">
        <v>4</v>
      </c>
      <c r="E54" s="233">
        <v>542000</v>
      </c>
      <c r="F54" s="36">
        <f t="shared" si="0"/>
        <v>2168000</v>
      </c>
    </row>
    <row r="55" spans="1:6" ht="25.5">
      <c r="A55" s="231" t="s">
        <v>1667</v>
      </c>
      <c r="B55" s="40">
        <v>2008</v>
      </c>
      <c r="C55" s="40" t="s">
        <v>1032</v>
      </c>
      <c r="D55" s="40">
        <v>4</v>
      </c>
      <c r="E55" s="233">
        <v>110000</v>
      </c>
      <c r="F55" s="36">
        <f t="shared" si="0"/>
        <v>440000</v>
      </c>
    </row>
    <row r="56" spans="1:6" ht="25.5">
      <c r="A56" s="231" t="s">
        <v>1668</v>
      </c>
      <c r="B56" s="40">
        <v>2009</v>
      </c>
      <c r="C56" s="40" t="s">
        <v>1032</v>
      </c>
      <c r="D56" s="40">
        <v>2</v>
      </c>
      <c r="E56" s="233">
        <v>267300</v>
      </c>
      <c r="F56" s="36">
        <f t="shared" si="0"/>
        <v>534600</v>
      </c>
    </row>
    <row r="57" spans="1:6" ht="15">
      <c r="A57" s="231" t="s">
        <v>1669</v>
      </c>
      <c r="B57" s="40">
        <v>2009</v>
      </c>
      <c r="C57" s="40" t="s">
        <v>1032</v>
      </c>
      <c r="D57" s="40">
        <v>2</v>
      </c>
      <c r="E57" s="233">
        <v>100800</v>
      </c>
      <c r="F57" s="36">
        <f t="shared" si="0"/>
        <v>201600</v>
      </c>
    </row>
    <row r="58" spans="1:6" ht="15">
      <c r="A58" s="231" t="s">
        <v>1670</v>
      </c>
      <c r="B58" s="40">
        <v>2009</v>
      </c>
      <c r="C58" s="40" t="s">
        <v>1032</v>
      </c>
      <c r="D58" s="40">
        <v>2</v>
      </c>
      <c r="E58" s="233">
        <v>50100</v>
      </c>
      <c r="F58" s="36">
        <f t="shared" si="0"/>
        <v>100200</v>
      </c>
    </row>
    <row r="59" spans="1:6" ht="25.5">
      <c r="A59" s="231" t="s">
        <v>1671</v>
      </c>
      <c r="B59" s="40">
        <v>2009</v>
      </c>
      <c r="C59" s="40" t="s">
        <v>1032</v>
      </c>
      <c r="D59" s="40">
        <v>1</v>
      </c>
      <c r="E59" s="233">
        <v>44300</v>
      </c>
      <c r="F59" s="36">
        <f t="shared" si="0"/>
        <v>44300</v>
      </c>
    </row>
    <row r="60" spans="1:6" ht="25.5">
      <c r="A60" s="231" t="s">
        <v>1303</v>
      </c>
      <c r="B60" s="40">
        <v>2009</v>
      </c>
      <c r="C60" s="40" t="s">
        <v>1032</v>
      </c>
      <c r="D60" s="40">
        <v>5</v>
      </c>
      <c r="E60" s="233">
        <v>404685</v>
      </c>
      <c r="F60" s="36">
        <f t="shared" si="0"/>
        <v>2023425</v>
      </c>
    </row>
    <row r="61" spans="1:6" ht="15">
      <c r="A61" s="231" t="s">
        <v>1672</v>
      </c>
      <c r="B61" s="40">
        <v>2009</v>
      </c>
      <c r="C61" s="40" t="s">
        <v>1032</v>
      </c>
      <c r="D61" s="40">
        <v>5</v>
      </c>
      <c r="E61" s="233">
        <v>103662</v>
      </c>
      <c r="F61" s="36">
        <f t="shared" si="0"/>
        <v>518310</v>
      </c>
    </row>
    <row r="62" spans="1:6" ht="15">
      <c r="A62" s="231" t="s">
        <v>1673</v>
      </c>
      <c r="B62" s="40">
        <v>2009</v>
      </c>
      <c r="C62" s="40" t="s">
        <v>1032</v>
      </c>
      <c r="D62" s="40">
        <v>1</v>
      </c>
      <c r="E62" s="233">
        <v>105506</v>
      </c>
      <c r="F62" s="36">
        <f t="shared" si="0"/>
        <v>105506</v>
      </c>
    </row>
    <row r="63" spans="1:6" ht="15">
      <c r="A63" s="231" t="s">
        <v>1674</v>
      </c>
      <c r="B63" s="40">
        <v>2009</v>
      </c>
      <c r="C63" s="40" t="s">
        <v>1032</v>
      </c>
      <c r="D63" s="40">
        <v>2</v>
      </c>
      <c r="E63" s="233">
        <v>100800</v>
      </c>
      <c r="F63" s="36">
        <f t="shared" si="0"/>
        <v>201600</v>
      </c>
    </row>
    <row r="64" spans="1:6" ht="15">
      <c r="A64" s="231" t="s">
        <v>268</v>
      </c>
      <c r="B64" s="40">
        <v>2009</v>
      </c>
      <c r="C64" s="40" t="s">
        <v>1032</v>
      </c>
      <c r="D64" s="40">
        <v>2</v>
      </c>
      <c r="E64" s="233">
        <v>267300</v>
      </c>
      <c r="F64" s="36">
        <f t="shared" si="0"/>
        <v>534600</v>
      </c>
    </row>
    <row r="65" spans="1:6" ht="15">
      <c r="A65" s="231" t="s">
        <v>374</v>
      </c>
      <c r="B65" s="40">
        <v>2009</v>
      </c>
      <c r="C65" s="40" t="s">
        <v>1032</v>
      </c>
      <c r="D65" s="40">
        <v>1</v>
      </c>
      <c r="E65" s="233">
        <v>58900</v>
      </c>
      <c r="F65" s="36">
        <f t="shared" si="0"/>
        <v>58900</v>
      </c>
    </row>
    <row r="66" spans="1:6" ht="25.5">
      <c r="A66" s="231" t="s">
        <v>1675</v>
      </c>
      <c r="B66" s="40">
        <v>2009</v>
      </c>
      <c r="C66" s="40" t="s">
        <v>1032</v>
      </c>
      <c r="D66" s="40">
        <v>4</v>
      </c>
      <c r="E66" s="233">
        <v>29781</v>
      </c>
      <c r="F66" s="36">
        <f t="shared" si="0"/>
        <v>119124</v>
      </c>
    </row>
    <row r="67" spans="1:6" ht="15">
      <c r="A67" s="231" t="s">
        <v>1241</v>
      </c>
      <c r="B67" s="40">
        <v>2009</v>
      </c>
      <c r="C67" s="40" t="s">
        <v>1032</v>
      </c>
      <c r="D67" s="40">
        <v>1</v>
      </c>
      <c r="E67" s="233">
        <v>622500</v>
      </c>
      <c r="F67" s="36">
        <f t="shared" si="0"/>
        <v>622500</v>
      </c>
    </row>
    <row r="68" spans="1:6" ht="25.5">
      <c r="A68" s="231" t="s">
        <v>1676</v>
      </c>
      <c r="B68" s="40">
        <v>2009</v>
      </c>
      <c r="C68" s="40" t="s">
        <v>1032</v>
      </c>
      <c r="D68" s="40">
        <v>1</v>
      </c>
      <c r="E68" s="233">
        <v>101050</v>
      </c>
      <c r="F68" s="36">
        <f t="shared" si="0"/>
        <v>101050</v>
      </c>
    </row>
    <row r="69" spans="1:6" ht="15">
      <c r="A69" s="231" t="s">
        <v>173</v>
      </c>
      <c r="B69" s="40">
        <v>2009</v>
      </c>
      <c r="C69" s="40" t="s">
        <v>1032</v>
      </c>
      <c r="D69" s="40">
        <v>1</v>
      </c>
      <c r="E69" s="233">
        <v>138800</v>
      </c>
      <c r="F69" s="36">
        <f t="shared" si="0"/>
        <v>138800</v>
      </c>
    </row>
    <row r="70" spans="1:6" ht="15">
      <c r="A70" s="231" t="s">
        <v>1677</v>
      </c>
      <c r="B70" s="40">
        <v>2009</v>
      </c>
      <c r="C70" s="40" t="s">
        <v>1032</v>
      </c>
      <c r="D70" s="40">
        <v>6</v>
      </c>
      <c r="E70" s="233">
        <v>37250</v>
      </c>
      <c r="F70" s="36">
        <f t="shared" si="0"/>
        <v>223500</v>
      </c>
    </row>
    <row r="71" spans="1:6" ht="15">
      <c r="A71" s="231" t="s">
        <v>1186</v>
      </c>
      <c r="B71" s="40">
        <v>2009</v>
      </c>
      <c r="C71" s="40" t="s">
        <v>1032</v>
      </c>
      <c r="D71" s="40">
        <v>1</v>
      </c>
      <c r="E71" s="233">
        <v>314200</v>
      </c>
      <c r="F71" s="36">
        <f t="shared" ref="F71:F134" si="1">+E71*D71</f>
        <v>314200</v>
      </c>
    </row>
    <row r="72" spans="1:6" ht="15">
      <c r="A72" s="231" t="s">
        <v>1191</v>
      </c>
      <c r="B72" s="40">
        <v>2009</v>
      </c>
      <c r="C72" s="40" t="s">
        <v>1032</v>
      </c>
      <c r="D72" s="40">
        <v>1</v>
      </c>
      <c r="E72" s="233">
        <v>82200</v>
      </c>
      <c r="F72" s="36">
        <f t="shared" si="1"/>
        <v>82200</v>
      </c>
    </row>
    <row r="73" spans="1:6" ht="15">
      <c r="A73" s="231" t="s">
        <v>1678</v>
      </c>
      <c r="B73" s="40">
        <v>2009</v>
      </c>
      <c r="C73" s="40" t="s">
        <v>1032</v>
      </c>
      <c r="D73" s="40">
        <v>1</v>
      </c>
      <c r="E73" s="233">
        <v>45950</v>
      </c>
      <c r="F73" s="36">
        <f t="shared" si="1"/>
        <v>45950</v>
      </c>
    </row>
    <row r="74" spans="1:6" ht="25.5">
      <c r="A74" s="231" t="s">
        <v>1679</v>
      </c>
      <c r="B74" s="40">
        <v>2009</v>
      </c>
      <c r="C74" s="40" t="s">
        <v>1032</v>
      </c>
      <c r="D74" s="40">
        <v>4</v>
      </c>
      <c r="E74" s="233">
        <v>1262404</v>
      </c>
      <c r="F74" s="36">
        <f t="shared" si="1"/>
        <v>5049616</v>
      </c>
    </row>
    <row r="75" spans="1:6" ht="15">
      <c r="A75" s="231" t="s">
        <v>1680</v>
      </c>
      <c r="B75" s="40">
        <v>2009</v>
      </c>
      <c r="C75" s="40" t="s">
        <v>1032</v>
      </c>
      <c r="D75" s="40">
        <v>4</v>
      </c>
      <c r="E75" s="233">
        <v>449235.65</v>
      </c>
      <c r="F75" s="36">
        <f t="shared" si="1"/>
        <v>1796942.6</v>
      </c>
    </row>
    <row r="76" spans="1:6" ht="15">
      <c r="A76" s="231" t="s">
        <v>1681</v>
      </c>
      <c r="B76" s="40">
        <v>2009</v>
      </c>
      <c r="C76" s="40" t="s">
        <v>1032</v>
      </c>
      <c r="D76" s="40">
        <v>4</v>
      </c>
      <c r="E76" s="233">
        <v>80592.5</v>
      </c>
      <c r="F76" s="36">
        <f t="shared" si="1"/>
        <v>322370</v>
      </c>
    </row>
    <row r="77" spans="1:6" ht="15">
      <c r="A77" s="231" t="s">
        <v>1682</v>
      </c>
      <c r="B77" s="40">
        <v>2009</v>
      </c>
      <c r="C77" s="40" t="s">
        <v>1032</v>
      </c>
      <c r="D77" s="40">
        <v>4</v>
      </c>
      <c r="E77" s="233">
        <v>46273.2</v>
      </c>
      <c r="F77" s="36">
        <f t="shared" si="1"/>
        <v>185092.8</v>
      </c>
    </row>
    <row r="78" spans="1:6" ht="15">
      <c r="A78" s="231" t="s">
        <v>1683</v>
      </c>
      <c r="B78" s="40">
        <v>2009</v>
      </c>
      <c r="C78" s="40" t="s">
        <v>1032</v>
      </c>
      <c r="D78" s="40">
        <v>1</v>
      </c>
      <c r="E78" s="233">
        <v>48000</v>
      </c>
      <c r="F78" s="36">
        <f t="shared" si="1"/>
        <v>48000</v>
      </c>
    </row>
    <row r="79" spans="1:6" ht="25.5">
      <c r="A79" s="231" t="s">
        <v>1684</v>
      </c>
      <c r="B79" s="40">
        <v>2010</v>
      </c>
      <c r="C79" s="40" t="s">
        <v>1032</v>
      </c>
      <c r="D79" s="40">
        <v>26</v>
      </c>
      <c r="E79" s="233">
        <v>106000</v>
      </c>
      <c r="F79" s="36">
        <f t="shared" si="1"/>
        <v>2756000</v>
      </c>
    </row>
    <row r="80" spans="1:6" ht="15">
      <c r="A80" s="231" t="s">
        <v>1685</v>
      </c>
      <c r="B80" s="40">
        <v>2010</v>
      </c>
      <c r="C80" s="40" t="s">
        <v>1032</v>
      </c>
      <c r="D80" s="40">
        <v>13</v>
      </c>
      <c r="E80" s="233">
        <v>38760</v>
      </c>
      <c r="F80" s="36">
        <f t="shared" si="1"/>
        <v>503880</v>
      </c>
    </row>
    <row r="81" spans="1:6" ht="15">
      <c r="A81" s="231" t="s">
        <v>1686</v>
      </c>
      <c r="B81" s="40">
        <v>2010</v>
      </c>
      <c r="C81" s="40" t="s">
        <v>1032</v>
      </c>
      <c r="D81" s="40">
        <v>13</v>
      </c>
      <c r="E81" s="233">
        <v>37560</v>
      </c>
      <c r="F81" s="36">
        <f t="shared" si="1"/>
        <v>488280</v>
      </c>
    </row>
    <row r="82" spans="1:6" ht="25.5">
      <c r="A82" s="231" t="s">
        <v>1687</v>
      </c>
      <c r="B82" s="40">
        <v>2010</v>
      </c>
      <c r="C82" s="40" t="s">
        <v>1032</v>
      </c>
      <c r="D82" s="40">
        <v>13</v>
      </c>
      <c r="E82" s="233">
        <v>42240</v>
      </c>
      <c r="F82" s="36">
        <f t="shared" si="1"/>
        <v>549120</v>
      </c>
    </row>
    <row r="83" spans="1:6" ht="25.5">
      <c r="A83" s="231" t="s">
        <v>1688</v>
      </c>
      <c r="B83" s="40">
        <v>2010</v>
      </c>
      <c r="C83" s="40" t="s">
        <v>1032</v>
      </c>
      <c r="D83" s="40">
        <v>3</v>
      </c>
      <c r="E83" s="233">
        <v>384000</v>
      </c>
      <c r="F83" s="36">
        <f t="shared" si="1"/>
        <v>1152000</v>
      </c>
    </row>
    <row r="84" spans="1:6" ht="38.25">
      <c r="A84" s="231" t="s">
        <v>1689</v>
      </c>
      <c r="B84" s="40">
        <v>2010</v>
      </c>
      <c r="C84" s="40" t="s">
        <v>1032</v>
      </c>
      <c r="D84" s="40">
        <v>2</v>
      </c>
      <c r="E84" s="233">
        <v>2431500</v>
      </c>
      <c r="F84" s="36">
        <f t="shared" si="1"/>
        <v>4863000</v>
      </c>
    </row>
    <row r="85" spans="1:6" ht="15">
      <c r="A85" s="231" t="s">
        <v>1690</v>
      </c>
      <c r="B85" s="40">
        <v>2010</v>
      </c>
      <c r="C85" s="40" t="s">
        <v>1032</v>
      </c>
      <c r="D85" s="40">
        <v>1</v>
      </c>
      <c r="E85" s="233">
        <v>2533560</v>
      </c>
      <c r="F85" s="36">
        <f t="shared" si="1"/>
        <v>2533560</v>
      </c>
    </row>
    <row r="86" spans="1:6" ht="25.5">
      <c r="A86" s="231" t="s">
        <v>1691</v>
      </c>
      <c r="B86" s="40">
        <v>2010</v>
      </c>
      <c r="C86" s="40" t="s">
        <v>1032</v>
      </c>
      <c r="D86" s="40">
        <v>2</v>
      </c>
      <c r="E86" s="233">
        <v>1297577.7</v>
      </c>
      <c r="F86" s="36">
        <f t="shared" si="1"/>
        <v>2595155.4</v>
      </c>
    </row>
    <row r="87" spans="1:6" ht="25.5">
      <c r="A87" s="231" t="s">
        <v>1692</v>
      </c>
      <c r="B87" s="40">
        <v>2010</v>
      </c>
      <c r="C87" s="40" t="s">
        <v>1032</v>
      </c>
      <c r="D87" s="40">
        <v>2</v>
      </c>
      <c r="E87" s="233">
        <v>1297577.7</v>
      </c>
      <c r="F87" s="36">
        <f t="shared" si="1"/>
        <v>2595155.4</v>
      </c>
    </row>
    <row r="88" spans="1:6" ht="15">
      <c r="A88" s="231" t="s">
        <v>1693</v>
      </c>
      <c r="B88" s="40">
        <v>2010</v>
      </c>
      <c r="C88" s="40" t="s">
        <v>1032</v>
      </c>
      <c r="D88" s="40">
        <v>8</v>
      </c>
      <c r="E88" s="233">
        <v>80592.5</v>
      </c>
      <c r="F88" s="36">
        <f t="shared" si="1"/>
        <v>644740</v>
      </c>
    </row>
    <row r="89" spans="1:6" ht="25.5">
      <c r="A89" s="231" t="s">
        <v>1694</v>
      </c>
      <c r="B89" s="40">
        <v>2010</v>
      </c>
      <c r="C89" s="40" t="s">
        <v>1032</v>
      </c>
      <c r="D89" s="40">
        <v>8</v>
      </c>
      <c r="E89" s="233">
        <v>46273.2</v>
      </c>
      <c r="F89" s="36">
        <f t="shared" si="1"/>
        <v>370185.6</v>
      </c>
    </row>
    <row r="90" spans="1:6" ht="25.5">
      <c r="A90" s="231" t="s">
        <v>1695</v>
      </c>
      <c r="B90" s="40">
        <v>2010</v>
      </c>
      <c r="C90" s="40" t="s">
        <v>1032</v>
      </c>
      <c r="D90" s="40">
        <v>4</v>
      </c>
      <c r="E90" s="233">
        <v>53924.1</v>
      </c>
      <c r="F90" s="36">
        <f t="shared" si="1"/>
        <v>215696.4</v>
      </c>
    </row>
    <row r="91" spans="1:6" ht="15">
      <c r="A91" s="231" t="s">
        <v>1696</v>
      </c>
      <c r="B91" s="40">
        <v>2010</v>
      </c>
      <c r="C91" s="40" t="s">
        <v>1032</v>
      </c>
      <c r="D91" s="40">
        <v>8</v>
      </c>
      <c r="E91" s="233">
        <v>449235.65</v>
      </c>
      <c r="F91" s="36">
        <f t="shared" si="1"/>
        <v>3593885.2</v>
      </c>
    </row>
    <row r="92" spans="1:6" ht="15">
      <c r="A92" s="231" t="s">
        <v>1697</v>
      </c>
      <c r="B92" s="40">
        <v>2010</v>
      </c>
      <c r="C92" s="40" t="s">
        <v>1032</v>
      </c>
      <c r="D92" s="40">
        <v>12</v>
      </c>
      <c r="E92" s="233">
        <v>50100</v>
      </c>
      <c r="F92" s="36">
        <f t="shared" si="1"/>
        <v>601200</v>
      </c>
    </row>
    <row r="93" spans="1:6" ht="38.25">
      <c r="A93" s="52" t="s">
        <v>1698</v>
      </c>
      <c r="B93" s="40">
        <v>2010</v>
      </c>
      <c r="C93" s="40" t="s">
        <v>1032</v>
      </c>
      <c r="D93" s="40">
        <v>2</v>
      </c>
      <c r="E93" s="233">
        <v>2892003.4</v>
      </c>
      <c r="F93" s="36">
        <f t="shared" si="1"/>
        <v>5784006.7999999998</v>
      </c>
    </row>
    <row r="94" spans="1:6" ht="25.5">
      <c r="A94" s="231" t="s">
        <v>1699</v>
      </c>
      <c r="B94" s="40">
        <v>2010</v>
      </c>
      <c r="C94" s="40" t="s">
        <v>1032</v>
      </c>
      <c r="D94" s="40">
        <v>1</v>
      </c>
      <c r="E94" s="233">
        <v>997560</v>
      </c>
      <c r="F94" s="36">
        <f t="shared" si="1"/>
        <v>997560</v>
      </c>
    </row>
    <row r="95" spans="1:6" ht="25.5">
      <c r="A95" s="231" t="s">
        <v>1700</v>
      </c>
      <c r="B95" s="40">
        <v>2010</v>
      </c>
      <c r="C95" s="40" t="s">
        <v>1032</v>
      </c>
      <c r="D95" s="40">
        <v>1</v>
      </c>
      <c r="E95" s="233">
        <v>997560</v>
      </c>
      <c r="F95" s="36">
        <f t="shared" si="1"/>
        <v>997560</v>
      </c>
    </row>
    <row r="96" spans="1:6" ht="25.5">
      <c r="A96" s="231" t="s">
        <v>1701</v>
      </c>
      <c r="B96" s="40">
        <v>2010</v>
      </c>
      <c r="C96" s="40" t="s">
        <v>1032</v>
      </c>
      <c r="D96" s="40">
        <v>4</v>
      </c>
      <c r="E96" s="233">
        <v>658320</v>
      </c>
      <c r="F96" s="36">
        <f t="shared" si="1"/>
        <v>2633280</v>
      </c>
    </row>
    <row r="97" spans="1:6" ht="15">
      <c r="A97" s="231" t="s">
        <v>223</v>
      </c>
      <c r="B97" s="40">
        <v>2010</v>
      </c>
      <c r="C97" s="40" t="s">
        <v>1032</v>
      </c>
      <c r="D97" s="40">
        <v>20</v>
      </c>
      <c r="E97" s="233">
        <v>75480</v>
      </c>
      <c r="F97" s="36">
        <f t="shared" si="1"/>
        <v>1509600</v>
      </c>
    </row>
    <row r="98" spans="1:6" ht="15">
      <c r="A98" s="231" t="s">
        <v>1555</v>
      </c>
      <c r="B98" s="40">
        <v>2010</v>
      </c>
      <c r="C98" s="40" t="s">
        <v>1032</v>
      </c>
      <c r="D98" s="40">
        <v>6</v>
      </c>
      <c r="E98" s="233">
        <v>76920</v>
      </c>
      <c r="F98" s="36">
        <f t="shared" si="1"/>
        <v>461520</v>
      </c>
    </row>
    <row r="99" spans="1:6" ht="25.5">
      <c r="A99" s="231" t="s">
        <v>1702</v>
      </c>
      <c r="B99" s="40">
        <v>2010</v>
      </c>
      <c r="C99" s="40" t="s">
        <v>1032</v>
      </c>
      <c r="D99" s="40">
        <v>4</v>
      </c>
      <c r="E99" s="233">
        <v>450120</v>
      </c>
      <c r="F99" s="44">
        <f t="shared" si="1"/>
        <v>1800480</v>
      </c>
    </row>
    <row r="100" spans="1:6" ht="25.5">
      <c r="A100" s="231" t="s">
        <v>1703</v>
      </c>
      <c r="B100" s="40">
        <v>2010</v>
      </c>
      <c r="C100" s="40" t="s">
        <v>1032</v>
      </c>
      <c r="D100" s="40">
        <v>4</v>
      </c>
      <c r="E100" s="233">
        <v>658320</v>
      </c>
      <c r="F100" s="44">
        <f t="shared" si="1"/>
        <v>2633280</v>
      </c>
    </row>
    <row r="101" spans="1:6" ht="25.5">
      <c r="A101" s="231" t="s">
        <v>1704</v>
      </c>
      <c r="B101" s="40">
        <v>2010</v>
      </c>
      <c r="C101" s="40" t="s">
        <v>1032</v>
      </c>
      <c r="D101" s="40">
        <v>4</v>
      </c>
      <c r="E101" s="233">
        <v>76920</v>
      </c>
      <c r="F101" s="44">
        <f t="shared" si="1"/>
        <v>307680</v>
      </c>
    </row>
    <row r="102" spans="1:6" ht="38.25">
      <c r="A102" s="231" t="s">
        <v>1705</v>
      </c>
      <c r="B102" s="40">
        <v>2010</v>
      </c>
      <c r="C102" s="40" t="s">
        <v>1032</v>
      </c>
      <c r="D102" s="40">
        <v>4</v>
      </c>
      <c r="E102" s="233">
        <v>75480</v>
      </c>
      <c r="F102" s="44">
        <f t="shared" si="1"/>
        <v>301920</v>
      </c>
    </row>
    <row r="103" spans="1:6" ht="25.5">
      <c r="A103" s="231" t="s">
        <v>1706</v>
      </c>
      <c r="B103" s="40">
        <v>2010</v>
      </c>
      <c r="C103" s="40" t="s">
        <v>1032</v>
      </c>
      <c r="D103" s="40">
        <v>4</v>
      </c>
      <c r="E103" s="233">
        <v>50100</v>
      </c>
      <c r="F103" s="44">
        <f t="shared" si="1"/>
        <v>200400</v>
      </c>
    </row>
    <row r="104" spans="1:6" ht="25.5">
      <c r="A104" s="231" t="s">
        <v>1707</v>
      </c>
      <c r="B104" s="40">
        <v>2010</v>
      </c>
      <c r="C104" s="40" t="s">
        <v>1032</v>
      </c>
      <c r="D104" s="40">
        <v>2</v>
      </c>
      <c r="E104" s="233">
        <v>2431500</v>
      </c>
      <c r="F104" s="44">
        <f t="shared" si="1"/>
        <v>4863000</v>
      </c>
    </row>
    <row r="105" spans="1:6">
      <c r="A105" s="231" t="s">
        <v>1708</v>
      </c>
      <c r="B105" s="40">
        <v>2010</v>
      </c>
      <c r="C105" s="40" t="s">
        <v>1032</v>
      </c>
      <c r="D105" s="40">
        <v>1</v>
      </c>
      <c r="E105" s="233">
        <v>542000</v>
      </c>
      <c r="F105" s="44">
        <f t="shared" si="1"/>
        <v>542000</v>
      </c>
    </row>
    <row r="106" spans="1:6">
      <c r="A106" s="231" t="s">
        <v>1218</v>
      </c>
      <c r="B106" s="40">
        <v>2010</v>
      </c>
      <c r="C106" s="40" t="s">
        <v>1032</v>
      </c>
      <c r="D106" s="40">
        <v>1</v>
      </c>
      <c r="E106" s="233">
        <v>110000</v>
      </c>
      <c r="F106" s="44">
        <f t="shared" si="1"/>
        <v>110000</v>
      </c>
    </row>
    <row r="107" spans="1:6" ht="25.5">
      <c r="A107" s="231" t="s">
        <v>1709</v>
      </c>
      <c r="B107" s="40">
        <v>2011</v>
      </c>
      <c r="C107" s="40" t="s">
        <v>1032</v>
      </c>
      <c r="D107" s="40">
        <v>5</v>
      </c>
      <c r="E107" s="233">
        <v>53880</v>
      </c>
      <c r="F107" s="44">
        <f t="shared" si="1"/>
        <v>269400</v>
      </c>
    </row>
    <row r="108" spans="1:6" ht="25.5">
      <c r="A108" s="231" t="s">
        <v>1710</v>
      </c>
      <c r="B108" s="40">
        <v>2011</v>
      </c>
      <c r="C108" s="40" t="s">
        <v>1032</v>
      </c>
      <c r="D108" s="40">
        <v>1</v>
      </c>
      <c r="E108" s="233">
        <v>57384</v>
      </c>
      <c r="F108" s="44">
        <f t="shared" si="1"/>
        <v>57384</v>
      </c>
    </row>
    <row r="109" spans="1:6" ht="38.25">
      <c r="A109" s="231" t="s">
        <v>1711</v>
      </c>
      <c r="B109" s="40">
        <v>2007</v>
      </c>
      <c r="C109" s="40" t="s">
        <v>1032</v>
      </c>
      <c r="D109" s="40">
        <v>1</v>
      </c>
      <c r="E109" s="233">
        <v>290200</v>
      </c>
      <c r="F109" s="44">
        <f t="shared" si="1"/>
        <v>290200</v>
      </c>
    </row>
    <row r="110" spans="1:6" ht="38.25">
      <c r="A110" s="231" t="s">
        <v>1712</v>
      </c>
      <c r="B110" s="40">
        <v>2007</v>
      </c>
      <c r="C110" s="40" t="s">
        <v>1032</v>
      </c>
      <c r="D110" s="40">
        <v>1</v>
      </c>
      <c r="E110" s="233">
        <v>112800</v>
      </c>
      <c r="F110" s="44">
        <f t="shared" si="1"/>
        <v>112800</v>
      </c>
    </row>
    <row r="111" spans="1:6" ht="38.25">
      <c r="A111" s="43" t="s">
        <v>1713</v>
      </c>
      <c r="B111" s="40">
        <v>2005</v>
      </c>
      <c r="C111" s="40" t="s">
        <v>1032</v>
      </c>
      <c r="D111" s="40">
        <v>2</v>
      </c>
      <c r="E111" s="233">
        <v>532932.26</v>
      </c>
      <c r="F111" s="44">
        <f t="shared" si="1"/>
        <v>1065864.52</v>
      </c>
    </row>
    <row r="112" spans="1:6" ht="25.5">
      <c r="A112" s="231" t="s">
        <v>1714</v>
      </c>
      <c r="B112" s="40">
        <v>2005</v>
      </c>
      <c r="C112" s="40" t="s">
        <v>1032</v>
      </c>
      <c r="D112" s="40">
        <v>2</v>
      </c>
      <c r="E112" s="233">
        <v>117183.78</v>
      </c>
      <c r="F112" s="44">
        <f t="shared" si="1"/>
        <v>234367.56</v>
      </c>
    </row>
    <row r="113" spans="1:6" ht="25.5">
      <c r="A113" s="231" t="s">
        <v>1715</v>
      </c>
      <c r="B113" s="40">
        <v>2010</v>
      </c>
      <c r="C113" s="40" t="s">
        <v>1032</v>
      </c>
      <c r="D113" s="40">
        <v>2</v>
      </c>
      <c r="E113" s="233">
        <v>88435.28</v>
      </c>
      <c r="F113" s="44">
        <f t="shared" si="1"/>
        <v>176870.56</v>
      </c>
    </row>
    <row r="114" spans="1:6" ht="38.25">
      <c r="A114" s="231" t="s">
        <v>1716</v>
      </c>
      <c r="B114" s="40">
        <v>2010</v>
      </c>
      <c r="C114" s="40" t="s">
        <v>1032</v>
      </c>
      <c r="D114" s="40">
        <v>2</v>
      </c>
      <c r="E114" s="233">
        <v>75480</v>
      </c>
      <c r="F114" s="44">
        <f t="shared" si="1"/>
        <v>150960</v>
      </c>
    </row>
    <row r="115" spans="1:6" ht="25.5">
      <c r="A115" s="234" t="s">
        <v>1717</v>
      </c>
      <c r="B115" s="40">
        <v>2012</v>
      </c>
      <c r="C115" s="40" t="s">
        <v>1032</v>
      </c>
      <c r="D115" s="40">
        <v>1</v>
      </c>
      <c r="E115" s="233">
        <v>468360</v>
      </c>
      <c r="F115" s="44">
        <f t="shared" si="1"/>
        <v>468360</v>
      </c>
    </row>
    <row r="116" spans="1:6" ht="25.5">
      <c r="A116" s="231" t="s">
        <v>922</v>
      </c>
      <c r="B116" s="40">
        <v>2012</v>
      </c>
      <c r="C116" s="40" t="s">
        <v>1032</v>
      </c>
      <c r="D116" s="40">
        <v>1</v>
      </c>
      <c r="E116" s="233">
        <v>80520</v>
      </c>
      <c r="F116" s="44">
        <f t="shared" si="1"/>
        <v>80520</v>
      </c>
    </row>
    <row r="117" spans="1:6">
      <c r="A117" s="231" t="s">
        <v>453</v>
      </c>
      <c r="B117" s="40">
        <v>2012</v>
      </c>
      <c r="C117" s="40" t="s">
        <v>1032</v>
      </c>
      <c r="D117" s="40">
        <v>1</v>
      </c>
      <c r="E117" s="233">
        <v>37080</v>
      </c>
      <c r="F117" s="44">
        <f t="shared" si="1"/>
        <v>37080</v>
      </c>
    </row>
    <row r="118" spans="1:6">
      <c r="A118" s="231" t="s">
        <v>638</v>
      </c>
      <c r="B118" s="40">
        <v>2012</v>
      </c>
      <c r="C118" s="40" t="s">
        <v>1032</v>
      </c>
      <c r="D118" s="40">
        <v>1</v>
      </c>
      <c r="E118" s="233">
        <v>488760</v>
      </c>
      <c r="F118" s="44">
        <f t="shared" si="1"/>
        <v>488760</v>
      </c>
    </row>
    <row r="119" spans="1:6">
      <c r="A119" s="231" t="s">
        <v>1718</v>
      </c>
      <c r="B119" s="40">
        <v>2012</v>
      </c>
      <c r="C119" s="40" t="s">
        <v>1032</v>
      </c>
      <c r="D119" s="40">
        <v>1</v>
      </c>
      <c r="E119" s="233">
        <v>47300</v>
      </c>
      <c r="F119" s="44">
        <f t="shared" si="1"/>
        <v>47300</v>
      </c>
    </row>
    <row r="120" spans="1:6" ht="25.5">
      <c r="A120" s="231" t="s">
        <v>1719</v>
      </c>
      <c r="B120" s="40">
        <v>2012</v>
      </c>
      <c r="C120" s="40" t="s">
        <v>1032</v>
      </c>
      <c r="D120" s="40">
        <v>1</v>
      </c>
      <c r="E120" s="233">
        <v>290200</v>
      </c>
      <c r="F120" s="44">
        <f t="shared" si="1"/>
        <v>290200</v>
      </c>
    </row>
    <row r="121" spans="1:6">
      <c r="A121" s="231" t="s">
        <v>1720</v>
      </c>
      <c r="B121" s="40">
        <v>2012</v>
      </c>
      <c r="C121" s="40" t="s">
        <v>1032</v>
      </c>
      <c r="D121" s="40">
        <v>1</v>
      </c>
      <c r="E121" s="233">
        <v>112800</v>
      </c>
      <c r="F121" s="44">
        <f t="shared" si="1"/>
        <v>112800</v>
      </c>
    </row>
    <row r="122" spans="1:6">
      <c r="A122" s="231" t="s">
        <v>1721</v>
      </c>
      <c r="B122" s="40">
        <v>2013</v>
      </c>
      <c r="C122" s="40" t="s">
        <v>1032</v>
      </c>
      <c r="D122" s="40">
        <v>1</v>
      </c>
      <c r="E122" s="233">
        <v>95088</v>
      </c>
      <c r="F122" s="44">
        <f t="shared" si="1"/>
        <v>95088</v>
      </c>
    </row>
    <row r="123" spans="1:6" ht="25.5">
      <c r="A123" s="231" t="s">
        <v>1722</v>
      </c>
      <c r="B123" s="40">
        <v>2013</v>
      </c>
      <c r="C123" s="40" t="s">
        <v>1032</v>
      </c>
      <c r="D123" s="40">
        <v>1</v>
      </c>
      <c r="E123" s="233">
        <v>522853.43</v>
      </c>
      <c r="F123" s="44">
        <f t="shared" si="1"/>
        <v>522853.43</v>
      </c>
    </row>
    <row r="124" spans="1:6">
      <c r="A124" s="231" t="s">
        <v>1723</v>
      </c>
      <c r="B124" s="40">
        <v>2013</v>
      </c>
      <c r="C124" s="40" t="s">
        <v>1032</v>
      </c>
      <c r="D124" s="40">
        <v>2</v>
      </c>
      <c r="E124" s="233">
        <v>83984.35</v>
      </c>
      <c r="F124" s="44">
        <f t="shared" si="1"/>
        <v>167968.7</v>
      </c>
    </row>
    <row r="125" spans="1:6" ht="38.25">
      <c r="A125" s="231" t="s">
        <v>1724</v>
      </c>
      <c r="B125" s="40">
        <v>2013</v>
      </c>
      <c r="C125" s="40" t="s">
        <v>1032</v>
      </c>
      <c r="D125" s="40">
        <v>1</v>
      </c>
      <c r="E125" s="233">
        <v>404685</v>
      </c>
      <c r="F125" s="44">
        <f t="shared" si="1"/>
        <v>404685</v>
      </c>
    </row>
    <row r="126" spans="1:6">
      <c r="A126" s="231" t="s">
        <v>1725</v>
      </c>
      <c r="B126" s="40">
        <v>2013</v>
      </c>
      <c r="C126" s="40" t="s">
        <v>1032</v>
      </c>
      <c r="D126" s="40">
        <v>1</v>
      </c>
      <c r="E126" s="233">
        <v>103662</v>
      </c>
      <c r="F126" s="44">
        <f t="shared" si="1"/>
        <v>103662</v>
      </c>
    </row>
    <row r="127" spans="1:6" ht="25.5">
      <c r="A127" s="231" t="s">
        <v>1726</v>
      </c>
      <c r="B127" s="40">
        <v>2013</v>
      </c>
      <c r="C127" s="40" t="s">
        <v>1032</v>
      </c>
      <c r="D127" s="40">
        <v>1</v>
      </c>
      <c r="E127" s="233">
        <v>45600</v>
      </c>
      <c r="F127" s="44">
        <f t="shared" si="1"/>
        <v>45600</v>
      </c>
    </row>
    <row r="128" spans="1:6" ht="38.25">
      <c r="A128" s="231" t="s">
        <v>1727</v>
      </c>
      <c r="B128" s="40">
        <v>2013</v>
      </c>
      <c r="C128" s="40" t="s">
        <v>1032</v>
      </c>
      <c r="D128" s="40">
        <v>1</v>
      </c>
      <c r="E128" s="233">
        <v>436320</v>
      </c>
      <c r="F128" s="44">
        <f t="shared" si="1"/>
        <v>436320</v>
      </c>
    </row>
    <row r="129" spans="1:6">
      <c r="A129" s="231" t="s">
        <v>1728</v>
      </c>
      <c r="B129" s="40">
        <v>2013</v>
      </c>
      <c r="C129" s="40" t="s">
        <v>1032</v>
      </c>
      <c r="D129" s="40">
        <v>1</v>
      </c>
      <c r="E129" s="233">
        <v>83640</v>
      </c>
      <c r="F129" s="44">
        <f t="shared" si="1"/>
        <v>83640</v>
      </c>
    </row>
    <row r="130" spans="1:6">
      <c r="A130" s="231" t="s">
        <v>1729</v>
      </c>
      <c r="B130" s="40">
        <v>2013</v>
      </c>
      <c r="C130" s="40" t="s">
        <v>1032</v>
      </c>
      <c r="D130" s="40">
        <v>1</v>
      </c>
      <c r="E130" s="233">
        <v>29781</v>
      </c>
      <c r="F130" s="44">
        <f t="shared" si="1"/>
        <v>29781</v>
      </c>
    </row>
    <row r="131" spans="1:6">
      <c r="A131" s="231" t="s">
        <v>1730</v>
      </c>
      <c r="B131" s="40">
        <v>2013</v>
      </c>
      <c r="C131" s="40" t="s">
        <v>1032</v>
      </c>
      <c r="D131" s="40">
        <v>1</v>
      </c>
      <c r="E131" s="233">
        <v>51627.28</v>
      </c>
      <c r="F131" s="44">
        <f t="shared" si="1"/>
        <v>51627.28</v>
      </c>
    </row>
    <row r="132" spans="1:6">
      <c r="A132" s="231" t="s">
        <v>1731</v>
      </c>
      <c r="B132" s="40">
        <v>2013</v>
      </c>
      <c r="C132" s="40" t="s">
        <v>1032</v>
      </c>
      <c r="D132" s="40">
        <v>1</v>
      </c>
      <c r="E132" s="233">
        <v>155000</v>
      </c>
      <c r="F132" s="44">
        <f t="shared" si="1"/>
        <v>155000</v>
      </c>
    </row>
    <row r="133" spans="1:6" ht="25.5">
      <c r="A133" s="231" t="s">
        <v>1732</v>
      </c>
      <c r="B133" s="40">
        <v>2015</v>
      </c>
      <c r="C133" s="40" t="s">
        <v>1032</v>
      </c>
      <c r="D133" s="40">
        <v>2</v>
      </c>
      <c r="E133" s="235">
        <v>459000</v>
      </c>
      <c r="F133" s="44">
        <f t="shared" si="1"/>
        <v>918000</v>
      </c>
    </row>
    <row r="134" spans="1:6" ht="25.5">
      <c r="A134" s="231" t="s">
        <v>1733</v>
      </c>
      <c r="B134" s="40">
        <v>2015</v>
      </c>
      <c r="C134" s="40" t="s">
        <v>1032</v>
      </c>
      <c r="D134" s="40">
        <v>2</v>
      </c>
      <c r="E134" s="235">
        <v>344615.39</v>
      </c>
      <c r="F134" s="44">
        <f t="shared" si="1"/>
        <v>689230.78</v>
      </c>
    </row>
    <row r="135" spans="1:6" ht="25.5">
      <c r="A135" s="231" t="s">
        <v>1734</v>
      </c>
      <c r="B135" s="40">
        <v>2015</v>
      </c>
      <c r="C135" s="40" t="s">
        <v>1032</v>
      </c>
      <c r="D135" s="40">
        <v>4</v>
      </c>
      <c r="E135" s="235">
        <v>59000</v>
      </c>
      <c r="F135" s="44">
        <f t="shared" ref="F135:F138" si="2">+E135*D135</f>
        <v>236000</v>
      </c>
    </row>
    <row r="136" spans="1:6" ht="25.5">
      <c r="A136" s="231" t="s">
        <v>1735</v>
      </c>
      <c r="B136" s="40">
        <v>2016</v>
      </c>
      <c r="C136" s="40" t="s">
        <v>1032</v>
      </c>
      <c r="D136" s="40">
        <v>1</v>
      </c>
      <c r="E136" s="235">
        <v>732270</v>
      </c>
      <c r="F136" s="44">
        <f t="shared" si="2"/>
        <v>732270</v>
      </c>
    </row>
    <row r="137" spans="1:6" ht="25.5">
      <c r="A137" s="231" t="s">
        <v>1083</v>
      </c>
      <c r="B137" s="40">
        <v>2016</v>
      </c>
      <c r="C137" s="40" t="s">
        <v>1032</v>
      </c>
      <c r="D137" s="40">
        <v>1</v>
      </c>
      <c r="E137" s="235">
        <v>267960</v>
      </c>
      <c r="F137" s="44">
        <f t="shared" si="2"/>
        <v>267960</v>
      </c>
    </row>
    <row r="138" spans="1:6" ht="25.5">
      <c r="A138" s="231" t="s">
        <v>1083</v>
      </c>
      <c r="B138" s="40">
        <v>2016</v>
      </c>
      <c r="C138" s="40" t="s">
        <v>1032</v>
      </c>
      <c r="D138" s="40">
        <v>1</v>
      </c>
      <c r="E138" s="235">
        <v>450120</v>
      </c>
      <c r="F138" s="44">
        <f t="shared" si="2"/>
        <v>450120</v>
      </c>
    </row>
    <row r="139" spans="1:6" s="110" customFormat="1" ht="15">
      <c r="A139" s="34" t="s">
        <v>1736</v>
      </c>
      <c r="B139" s="34">
        <v>2013</v>
      </c>
      <c r="C139" s="34" t="s">
        <v>9</v>
      </c>
      <c r="D139" s="34">
        <v>1</v>
      </c>
      <c r="E139" s="36">
        <v>8500000</v>
      </c>
      <c r="F139" s="44">
        <f>+E139*D139</f>
        <v>8500000</v>
      </c>
    </row>
    <row r="140" spans="1:6" s="110" customFormat="1" ht="15">
      <c r="A140" s="231" t="s">
        <v>1737</v>
      </c>
      <c r="B140" s="232">
        <v>1980</v>
      </c>
      <c r="C140" s="40" t="s">
        <v>1032</v>
      </c>
      <c r="D140" s="232">
        <v>2</v>
      </c>
      <c r="E140" s="233">
        <v>9550.9500000000007</v>
      </c>
      <c r="F140" s="36">
        <f>+E140*D140</f>
        <v>19101.900000000001</v>
      </c>
    </row>
    <row r="141" spans="1:6" ht="15">
      <c r="A141" s="231" t="s">
        <v>1248</v>
      </c>
      <c r="B141" s="232">
        <v>2004</v>
      </c>
      <c r="C141" s="40" t="s">
        <v>1032</v>
      </c>
      <c r="D141" s="232">
        <v>8</v>
      </c>
      <c r="E141" s="233">
        <v>190000</v>
      </c>
      <c r="F141" s="36">
        <f t="shared" ref="F141:F204" si="3">+E141*D141</f>
        <v>1520000</v>
      </c>
    </row>
    <row r="142" spans="1:6" ht="15">
      <c r="A142" s="231" t="s">
        <v>1738</v>
      </c>
      <c r="B142" s="232">
        <v>2004</v>
      </c>
      <c r="C142" s="40" t="s">
        <v>1032</v>
      </c>
      <c r="D142" s="232">
        <v>8</v>
      </c>
      <c r="E142" s="233">
        <v>76000</v>
      </c>
      <c r="F142" s="36">
        <f t="shared" si="3"/>
        <v>608000</v>
      </c>
    </row>
    <row r="143" spans="1:6" ht="15">
      <c r="A143" s="231" t="s">
        <v>1101</v>
      </c>
      <c r="B143" s="232">
        <v>2004</v>
      </c>
      <c r="C143" s="40" t="s">
        <v>1032</v>
      </c>
      <c r="D143" s="232">
        <v>8</v>
      </c>
      <c r="E143" s="233">
        <v>60500</v>
      </c>
      <c r="F143" s="36">
        <f t="shared" si="3"/>
        <v>484000</v>
      </c>
    </row>
    <row r="144" spans="1:6" ht="15">
      <c r="A144" s="231" t="s">
        <v>1739</v>
      </c>
      <c r="B144" s="232">
        <v>2004</v>
      </c>
      <c r="C144" s="40" t="s">
        <v>1032</v>
      </c>
      <c r="D144" s="232">
        <v>23</v>
      </c>
      <c r="E144" s="233">
        <v>57000</v>
      </c>
      <c r="F144" s="36">
        <f t="shared" si="3"/>
        <v>1311000</v>
      </c>
    </row>
    <row r="145" spans="1:6" ht="15">
      <c r="A145" s="231" t="s">
        <v>1740</v>
      </c>
      <c r="B145" s="232">
        <v>2004</v>
      </c>
      <c r="C145" s="40" t="s">
        <v>1032</v>
      </c>
      <c r="D145" s="232">
        <v>31</v>
      </c>
      <c r="E145" s="233">
        <v>63000</v>
      </c>
      <c r="F145" s="36">
        <f t="shared" si="3"/>
        <v>1953000</v>
      </c>
    </row>
    <row r="146" spans="1:6" ht="25.5">
      <c r="A146" s="231" t="s">
        <v>1741</v>
      </c>
      <c r="B146" s="232">
        <v>2004</v>
      </c>
      <c r="C146" s="40" t="s">
        <v>1032</v>
      </c>
      <c r="D146" s="232">
        <v>10</v>
      </c>
      <c r="E146" s="233">
        <v>63000</v>
      </c>
      <c r="F146" s="36">
        <f t="shared" si="3"/>
        <v>630000</v>
      </c>
    </row>
    <row r="147" spans="1:6" ht="15">
      <c r="A147" s="231" t="s">
        <v>1742</v>
      </c>
      <c r="B147" s="232">
        <v>2004</v>
      </c>
      <c r="C147" s="40" t="s">
        <v>1032</v>
      </c>
      <c r="D147" s="232">
        <v>1</v>
      </c>
      <c r="E147" s="233">
        <v>113000</v>
      </c>
      <c r="F147" s="36">
        <f t="shared" si="3"/>
        <v>113000</v>
      </c>
    </row>
    <row r="148" spans="1:6" ht="15">
      <c r="A148" s="231" t="s">
        <v>1743</v>
      </c>
      <c r="B148" s="232">
        <v>2004</v>
      </c>
      <c r="C148" s="40" t="s">
        <v>1032</v>
      </c>
      <c r="D148" s="232">
        <v>29</v>
      </c>
      <c r="E148" s="233">
        <v>113000</v>
      </c>
      <c r="F148" s="36">
        <f t="shared" si="3"/>
        <v>3277000</v>
      </c>
    </row>
    <row r="149" spans="1:6" ht="25.5">
      <c r="A149" s="231" t="s">
        <v>1253</v>
      </c>
      <c r="B149" s="232">
        <v>2004</v>
      </c>
      <c r="C149" s="40" t="s">
        <v>1032</v>
      </c>
      <c r="D149" s="232">
        <v>8</v>
      </c>
      <c r="E149" s="233">
        <v>113000</v>
      </c>
      <c r="F149" s="36">
        <f t="shared" si="3"/>
        <v>904000</v>
      </c>
    </row>
    <row r="150" spans="1:6" ht="15">
      <c r="A150" s="231" t="s">
        <v>1744</v>
      </c>
      <c r="B150" s="232">
        <v>2004</v>
      </c>
      <c r="C150" s="40" t="s">
        <v>1032</v>
      </c>
      <c r="D150" s="232">
        <v>8</v>
      </c>
      <c r="E150" s="233">
        <v>63000</v>
      </c>
      <c r="F150" s="36">
        <f t="shared" si="3"/>
        <v>504000</v>
      </c>
    </row>
    <row r="151" spans="1:6" ht="15">
      <c r="A151" s="231" t="s">
        <v>1745</v>
      </c>
      <c r="B151" s="232">
        <v>2004</v>
      </c>
      <c r="C151" s="40" t="s">
        <v>1032</v>
      </c>
      <c r="D151" s="232">
        <v>10</v>
      </c>
      <c r="E151" s="233">
        <v>69500</v>
      </c>
      <c r="F151" s="36">
        <f t="shared" si="3"/>
        <v>695000</v>
      </c>
    </row>
    <row r="152" spans="1:6" ht="15">
      <c r="A152" s="231" t="s">
        <v>1250</v>
      </c>
      <c r="B152" s="232">
        <v>2004</v>
      </c>
      <c r="C152" s="40" t="s">
        <v>1032</v>
      </c>
      <c r="D152" s="232">
        <v>12</v>
      </c>
      <c r="E152" s="233">
        <v>145500</v>
      </c>
      <c r="F152" s="36">
        <f t="shared" si="3"/>
        <v>1746000</v>
      </c>
    </row>
    <row r="153" spans="1:6" ht="15">
      <c r="A153" s="231" t="s">
        <v>1746</v>
      </c>
      <c r="B153" s="232">
        <v>2004</v>
      </c>
      <c r="C153" s="40" t="s">
        <v>1032</v>
      </c>
      <c r="D153" s="232">
        <v>2</v>
      </c>
      <c r="E153" s="233">
        <v>379500</v>
      </c>
      <c r="F153" s="36">
        <f t="shared" si="3"/>
        <v>759000</v>
      </c>
    </row>
    <row r="154" spans="1:6" ht="15">
      <c r="A154" s="231" t="s">
        <v>1747</v>
      </c>
      <c r="B154" s="232">
        <v>2004</v>
      </c>
      <c r="C154" s="40" t="s">
        <v>1032</v>
      </c>
      <c r="D154" s="232">
        <v>1</v>
      </c>
      <c r="E154" s="233">
        <v>696000</v>
      </c>
      <c r="F154" s="36">
        <f t="shared" si="3"/>
        <v>696000</v>
      </c>
    </row>
    <row r="155" spans="1:6" ht="15">
      <c r="A155" s="231" t="s">
        <v>1748</v>
      </c>
      <c r="B155" s="232">
        <v>2004</v>
      </c>
      <c r="C155" s="40" t="s">
        <v>1032</v>
      </c>
      <c r="D155" s="232">
        <v>4</v>
      </c>
      <c r="E155" s="233">
        <v>140000</v>
      </c>
      <c r="F155" s="36">
        <f t="shared" si="3"/>
        <v>560000</v>
      </c>
    </row>
    <row r="156" spans="1:6" ht="25.5">
      <c r="A156" s="231" t="s">
        <v>1749</v>
      </c>
      <c r="B156" s="232">
        <v>2004</v>
      </c>
      <c r="C156" s="40" t="s">
        <v>1032</v>
      </c>
      <c r="D156" s="232">
        <v>1</v>
      </c>
      <c r="E156" s="233">
        <v>500000</v>
      </c>
      <c r="F156" s="36">
        <f t="shared" si="3"/>
        <v>500000</v>
      </c>
    </row>
    <row r="157" spans="1:6" ht="25.5">
      <c r="A157" s="231" t="s">
        <v>1750</v>
      </c>
      <c r="B157" s="232">
        <v>2004</v>
      </c>
      <c r="C157" s="40" t="s">
        <v>1032</v>
      </c>
      <c r="D157" s="232">
        <v>3</v>
      </c>
      <c r="E157" s="233">
        <v>400000</v>
      </c>
      <c r="F157" s="36">
        <f t="shared" si="3"/>
        <v>1200000</v>
      </c>
    </row>
    <row r="158" spans="1:6" ht="15">
      <c r="A158" s="231" t="s">
        <v>1751</v>
      </c>
      <c r="B158" s="232">
        <v>2004</v>
      </c>
      <c r="C158" s="40" t="s">
        <v>1032</v>
      </c>
      <c r="D158" s="232">
        <v>4</v>
      </c>
      <c r="E158" s="233">
        <v>130000</v>
      </c>
      <c r="F158" s="36">
        <f t="shared" si="3"/>
        <v>520000</v>
      </c>
    </row>
    <row r="159" spans="1:6" ht="15">
      <c r="A159" s="231" t="s">
        <v>1752</v>
      </c>
      <c r="B159" s="232">
        <v>2004</v>
      </c>
      <c r="C159" s="40" t="s">
        <v>1032</v>
      </c>
      <c r="D159" s="232">
        <v>7</v>
      </c>
      <c r="E159" s="233">
        <v>95000</v>
      </c>
      <c r="F159" s="36">
        <f t="shared" si="3"/>
        <v>665000</v>
      </c>
    </row>
    <row r="160" spans="1:6" ht="15">
      <c r="A160" s="231" t="s">
        <v>1753</v>
      </c>
      <c r="B160" s="232">
        <v>2004</v>
      </c>
      <c r="C160" s="40" t="s">
        <v>1032</v>
      </c>
      <c r="D160" s="232">
        <v>7</v>
      </c>
      <c r="E160" s="233">
        <v>130000</v>
      </c>
      <c r="F160" s="36">
        <f t="shared" si="3"/>
        <v>910000</v>
      </c>
    </row>
    <row r="161" spans="1:6" ht="15">
      <c r="A161" s="231" t="s">
        <v>1754</v>
      </c>
      <c r="B161" s="232">
        <v>2004</v>
      </c>
      <c r="C161" s="40" t="s">
        <v>1032</v>
      </c>
      <c r="D161" s="232">
        <v>4</v>
      </c>
      <c r="E161" s="233">
        <v>160000</v>
      </c>
      <c r="F161" s="36">
        <f t="shared" si="3"/>
        <v>640000</v>
      </c>
    </row>
    <row r="162" spans="1:6" ht="15">
      <c r="A162" s="231" t="s">
        <v>1755</v>
      </c>
      <c r="B162" s="232">
        <v>2004</v>
      </c>
      <c r="C162" s="40" t="s">
        <v>1032</v>
      </c>
      <c r="D162" s="232">
        <v>17</v>
      </c>
      <c r="E162" s="233">
        <v>210000</v>
      </c>
      <c r="F162" s="36">
        <f t="shared" si="3"/>
        <v>3570000</v>
      </c>
    </row>
    <row r="163" spans="1:6" ht="15">
      <c r="A163" s="231" t="s">
        <v>1756</v>
      </c>
      <c r="B163" s="232">
        <v>1970</v>
      </c>
      <c r="C163" s="40" t="s">
        <v>1032</v>
      </c>
      <c r="D163" s="232">
        <v>1</v>
      </c>
      <c r="E163" s="233">
        <v>10350.700000000001</v>
      </c>
      <c r="F163" s="36">
        <f t="shared" si="3"/>
        <v>10350.700000000001</v>
      </c>
    </row>
    <row r="164" spans="1:6" ht="15">
      <c r="A164" s="231" t="s">
        <v>1757</v>
      </c>
      <c r="B164" s="232">
        <v>2007</v>
      </c>
      <c r="C164" s="40" t="s">
        <v>1032</v>
      </c>
      <c r="D164" s="232">
        <v>7</v>
      </c>
      <c r="E164" s="233">
        <v>120000</v>
      </c>
      <c r="F164" s="36">
        <f t="shared" si="3"/>
        <v>840000</v>
      </c>
    </row>
    <row r="165" spans="1:6" ht="15">
      <c r="A165" s="231" t="s">
        <v>1758</v>
      </c>
      <c r="B165" s="232">
        <v>2007</v>
      </c>
      <c r="C165" s="40" t="s">
        <v>1032</v>
      </c>
      <c r="D165" s="232">
        <v>1</v>
      </c>
      <c r="E165" s="233">
        <v>513000</v>
      </c>
      <c r="F165" s="36">
        <f t="shared" si="3"/>
        <v>513000</v>
      </c>
    </row>
    <row r="166" spans="1:6" ht="15">
      <c r="A166" s="231" t="s">
        <v>1103</v>
      </c>
      <c r="B166" s="232">
        <v>2007</v>
      </c>
      <c r="C166" s="40" t="s">
        <v>1032</v>
      </c>
      <c r="D166" s="232">
        <v>1</v>
      </c>
      <c r="E166" s="233">
        <v>150000</v>
      </c>
      <c r="F166" s="36">
        <f t="shared" si="3"/>
        <v>150000</v>
      </c>
    </row>
    <row r="167" spans="1:6" ht="15">
      <c r="A167" s="231" t="s">
        <v>1759</v>
      </c>
      <c r="B167" s="232">
        <v>2007</v>
      </c>
      <c r="C167" s="40" t="s">
        <v>1032</v>
      </c>
      <c r="D167" s="232">
        <v>1</v>
      </c>
      <c r="E167" s="233">
        <v>440000</v>
      </c>
      <c r="F167" s="36">
        <f t="shared" si="3"/>
        <v>440000</v>
      </c>
    </row>
    <row r="168" spans="1:6" ht="25.5">
      <c r="A168" s="231" t="s">
        <v>1760</v>
      </c>
      <c r="B168" s="232">
        <v>2007</v>
      </c>
      <c r="C168" s="40" t="s">
        <v>1032</v>
      </c>
      <c r="D168" s="232">
        <v>1</v>
      </c>
      <c r="E168" s="233">
        <v>207000</v>
      </c>
      <c r="F168" s="36">
        <f t="shared" si="3"/>
        <v>207000</v>
      </c>
    </row>
    <row r="169" spans="1:6" ht="15">
      <c r="A169" s="231" t="s">
        <v>1105</v>
      </c>
      <c r="B169" s="232">
        <v>2008</v>
      </c>
      <c r="C169" s="40" t="s">
        <v>1032</v>
      </c>
      <c r="D169" s="232">
        <v>1</v>
      </c>
      <c r="E169" s="233">
        <v>90000</v>
      </c>
      <c r="F169" s="36">
        <f t="shared" si="3"/>
        <v>90000</v>
      </c>
    </row>
    <row r="170" spans="1:6" ht="15">
      <c r="A170" s="231" t="s">
        <v>1100</v>
      </c>
      <c r="B170" s="232">
        <v>2008</v>
      </c>
      <c r="C170" s="40" t="s">
        <v>1032</v>
      </c>
      <c r="D170" s="232">
        <v>8</v>
      </c>
      <c r="E170" s="233">
        <v>80000</v>
      </c>
      <c r="F170" s="36">
        <f t="shared" si="3"/>
        <v>640000</v>
      </c>
    </row>
    <row r="171" spans="1:6" ht="15">
      <c r="A171" s="231" t="s">
        <v>1104</v>
      </c>
      <c r="B171" s="232">
        <v>2008</v>
      </c>
      <c r="C171" s="40" t="s">
        <v>1032</v>
      </c>
      <c r="D171" s="232">
        <v>12</v>
      </c>
      <c r="E171" s="233">
        <v>65000</v>
      </c>
      <c r="F171" s="36">
        <f t="shared" si="3"/>
        <v>780000</v>
      </c>
    </row>
    <row r="172" spans="1:6" ht="15">
      <c r="A172" s="231" t="s">
        <v>1104</v>
      </c>
      <c r="B172" s="232">
        <v>2008</v>
      </c>
      <c r="C172" s="40" t="s">
        <v>1032</v>
      </c>
      <c r="D172" s="232">
        <v>5</v>
      </c>
      <c r="E172" s="233">
        <v>110000</v>
      </c>
      <c r="F172" s="36">
        <f t="shared" si="3"/>
        <v>550000</v>
      </c>
    </row>
    <row r="173" spans="1:6" ht="15">
      <c r="A173" s="231" t="s">
        <v>1761</v>
      </c>
      <c r="B173" s="232">
        <v>2008</v>
      </c>
      <c r="C173" s="40" t="s">
        <v>1032</v>
      </c>
      <c r="D173" s="232">
        <v>9</v>
      </c>
      <c r="E173" s="233">
        <v>35000</v>
      </c>
      <c r="F173" s="36">
        <f t="shared" si="3"/>
        <v>315000</v>
      </c>
    </row>
    <row r="174" spans="1:6" ht="15">
      <c r="A174" s="231" t="s">
        <v>1762</v>
      </c>
      <c r="B174" s="232">
        <v>2008</v>
      </c>
      <c r="C174" s="40" t="s">
        <v>1032</v>
      </c>
      <c r="D174" s="232">
        <v>6</v>
      </c>
      <c r="E174" s="233">
        <v>100000</v>
      </c>
      <c r="F174" s="36">
        <f t="shared" si="3"/>
        <v>600000</v>
      </c>
    </row>
    <row r="175" spans="1:6" ht="15">
      <c r="A175" s="231" t="s">
        <v>1763</v>
      </c>
      <c r="B175" s="232">
        <v>2008</v>
      </c>
      <c r="C175" s="40" t="s">
        <v>1032</v>
      </c>
      <c r="D175" s="232">
        <v>1</v>
      </c>
      <c r="E175" s="233">
        <v>130000</v>
      </c>
      <c r="F175" s="36">
        <f t="shared" si="3"/>
        <v>130000</v>
      </c>
    </row>
    <row r="176" spans="1:6" ht="15">
      <c r="A176" s="231" t="s">
        <v>1764</v>
      </c>
      <c r="B176" s="232">
        <v>2008</v>
      </c>
      <c r="C176" s="40" t="s">
        <v>1032</v>
      </c>
      <c r="D176" s="232">
        <v>5</v>
      </c>
      <c r="E176" s="233">
        <v>75000</v>
      </c>
      <c r="F176" s="36">
        <f t="shared" si="3"/>
        <v>375000</v>
      </c>
    </row>
    <row r="177" spans="1:6" ht="15">
      <c r="A177" s="231" t="s">
        <v>1765</v>
      </c>
      <c r="B177" s="232">
        <v>2008</v>
      </c>
      <c r="C177" s="40" t="s">
        <v>1032</v>
      </c>
      <c r="D177" s="232">
        <v>3</v>
      </c>
      <c r="E177" s="233">
        <v>49500</v>
      </c>
      <c r="F177" s="36">
        <f t="shared" si="3"/>
        <v>148500</v>
      </c>
    </row>
    <row r="178" spans="1:6" ht="15">
      <c r="A178" s="231" t="s">
        <v>1100</v>
      </c>
      <c r="B178" s="232">
        <v>2008</v>
      </c>
      <c r="C178" s="40" t="s">
        <v>1032</v>
      </c>
      <c r="D178" s="232">
        <v>2</v>
      </c>
      <c r="E178" s="233">
        <v>89000</v>
      </c>
      <c r="F178" s="36">
        <f t="shared" si="3"/>
        <v>178000</v>
      </c>
    </row>
    <row r="179" spans="1:6" ht="15">
      <c r="A179" s="231" t="s">
        <v>1763</v>
      </c>
      <c r="B179" s="232">
        <v>2008</v>
      </c>
      <c r="C179" s="40" t="s">
        <v>1032</v>
      </c>
      <c r="D179" s="232">
        <v>1</v>
      </c>
      <c r="E179" s="233">
        <v>150000</v>
      </c>
      <c r="F179" s="36">
        <f t="shared" si="3"/>
        <v>150000</v>
      </c>
    </row>
    <row r="180" spans="1:6" ht="15">
      <c r="A180" s="231" t="s">
        <v>1766</v>
      </c>
      <c r="B180" s="232">
        <v>2008</v>
      </c>
      <c r="C180" s="40" t="s">
        <v>1032</v>
      </c>
      <c r="D180" s="232">
        <v>7</v>
      </c>
      <c r="E180" s="233">
        <v>89000</v>
      </c>
      <c r="F180" s="36">
        <f t="shared" si="3"/>
        <v>623000</v>
      </c>
    </row>
    <row r="181" spans="1:6" ht="15">
      <c r="A181" s="231" t="s">
        <v>1103</v>
      </c>
      <c r="B181" s="232">
        <v>2008</v>
      </c>
      <c r="C181" s="40" t="s">
        <v>1032</v>
      </c>
      <c r="D181" s="232">
        <v>2</v>
      </c>
      <c r="E181" s="233">
        <v>39500</v>
      </c>
      <c r="F181" s="36">
        <f t="shared" si="3"/>
        <v>79000</v>
      </c>
    </row>
    <row r="182" spans="1:6" ht="15">
      <c r="A182" s="231" t="s">
        <v>1767</v>
      </c>
      <c r="B182" s="232">
        <v>2009</v>
      </c>
      <c r="C182" s="40" t="s">
        <v>1032</v>
      </c>
      <c r="D182" s="232">
        <v>1</v>
      </c>
      <c r="E182" s="233">
        <v>175178</v>
      </c>
      <c r="F182" s="36">
        <f t="shared" si="3"/>
        <v>175178</v>
      </c>
    </row>
    <row r="183" spans="1:6" ht="15">
      <c r="A183" s="231" t="s">
        <v>315</v>
      </c>
      <c r="B183" s="232">
        <v>2009</v>
      </c>
      <c r="C183" s="40" t="s">
        <v>1032</v>
      </c>
      <c r="D183" s="232">
        <v>1</v>
      </c>
      <c r="E183" s="233">
        <v>139691</v>
      </c>
      <c r="F183" s="36">
        <f t="shared" si="3"/>
        <v>139691</v>
      </c>
    </row>
    <row r="184" spans="1:6" ht="15">
      <c r="A184" s="231" t="s">
        <v>316</v>
      </c>
      <c r="B184" s="232">
        <v>2009</v>
      </c>
      <c r="C184" s="40" t="s">
        <v>1032</v>
      </c>
      <c r="D184" s="232">
        <v>9</v>
      </c>
      <c r="E184" s="233">
        <v>181282</v>
      </c>
      <c r="F184" s="36">
        <f t="shared" si="3"/>
        <v>1631538</v>
      </c>
    </row>
    <row r="185" spans="1:6" ht="15">
      <c r="A185" s="231" t="s">
        <v>1768</v>
      </c>
      <c r="B185" s="232">
        <v>2009</v>
      </c>
      <c r="C185" s="40" t="s">
        <v>1032</v>
      </c>
      <c r="D185" s="232">
        <v>2</v>
      </c>
      <c r="E185" s="233">
        <v>214808</v>
      </c>
      <c r="F185" s="36">
        <f t="shared" si="3"/>
        <v>429616</v>
      </c>
    </row>
    <row r="186" spans="1:6" ht="15">
      <c r="A186" s="231" t="s">
        <v>1751</v>
      </c>
      <c r="B186" s="232">
        <v>2009</v>
      </c>
      <c r="C186" s="40" t="s">
        <v>1032</v>
      </c>
      <c r="D186" s="232">
        <v>1</v>
      </c>
      <c r="E186" s="233">
        <v>151375</v>
      </c>
      <c r="F186" s="36">
        <f t="shared" si="3"/>
        <v>151375</v>
      </c>
    </row>
    <row r="187" spans="1:6" ht="15">
      <c r="A187" s="231" t="s">
        <v>1769</v>
      </c>
      <c r="B187" s="232">
        <v>2009</v>
      </c>
      <c r="C187" s="40" t="s">
        <v>1032</v>
      </c>
      <c r="D187" s="232">
        <v>2</v>
      </c>
      <c r="E187" s="233">
        <v>214752</v>
      </c>
      <c r="F187" s="36">
        <f t="shared" si="3"/>
        <v>429504</v>
      </c>
    </row>
    <row r="188" spans="1:6" ht="15">
      <c r="A188" s="231" t="s">
        <v>1770</v>
      </c>
      <c r="B188" s="232">
        <v>2009</v>
      </c>
      <c r="C188" s="40" t="s">
        <v>1032</v>
      </c>
      <c r="D188" s="232">
        <v>6</v>
      </c>
      <c r="E188" s="233">
        <v>33863</v>
      </c>
      <c r="F188" s="36">
        <f t="shared" si="3"/>
        <v>203178</v>
      </c>
    </row>
    <row r="189" spans="1:6" ht="15">
      <c r="A189" s="231" t="s">
        <v>337</v>
      </c>
      <c r="B189" s="232">
        <v>2009</v>
      </c>
      <c r="C189" s="40" t="s">
        <v>1032</v>
      </c>
      <c r="D189" s="232">
        <v>1</v>
      </c>
      <c r="E189" s="233">
        <v>66126</v>
      </c>
      <c r="F189" s="36">
        <f t="shared" si="3"/>
        <v>66126</v>
      </c>
    </row>
    <row r="190" spans="1:6">
      <c r="A190" s="231" t="s">
        <v>1771</v>
      </c>
      <c r="B190" s="232">
        <v>2009</v>
      </c>
      <c r="C190" s="40" t="s">
        <v>1032</v>
      </c>
      <c r="D190" s="232">
        <v>1</v>
      </c>
      <c r="E190" s="233">
        <v>65918</v>
      </c>
      <c r="F190" s="44">
        <f t="shared" si="3"/>
        <v>65918</v>
      </c>
    </row>
    <row r="191" spans="1:6">
      <c r="A191" s="231" t="s">
        <v>1772</v>
      </c>
      <c r="B191" s="232">
        <v>2009</v>
      </c>
      <c r="C191" s="40" t="s">
        <v>1032</v>
      </c>
      <c r="D191" s="232">
        <v>1</v>
      </c>
      <c r="E191" s="233">
        <v>57939</v>
      </c>
      <c r="F191" s="44">
        <f t="shared" si="3"/>
        <v>57939</v>
      </c>
    </row>
    <row r="192" spans="1:6">
      <c r="A192" s="231" t="s">
        <v>1773</v>
      </c>
      <c r="B192" s="232">
        <v>2009</v>
      </c>
      <c r="C192" s="40" t="s">
        <v>1032</v>
      </c>
      <c r="D192" s="232">
        <v>2</v>
      </c>
      <c r="E192" s="233">
        <v>64237</v>
      </c>
      <c r="F192" s="44">
        <f t="shared" si="3"/>
        <v>128474</v>
      </c>
    </row>
    <row r="193" spans="1:6">
      <c r="A193" s="231" t="s">
        <v>1774</v>
      </c>
      <c r="B193" s="232">
        <v>2009</v>
      </c>
      <c r="C193" s="40" t="s">
        <v>1032</v>
      </c>
      <c r="D193" s="232">
        <v>1</v>
      </c>
      <c r="E193" s="233">
        <v>83621</v>
      </c>
      <c r="F193" s="44">
        <f t="shared" si="3"/>
        <v>83621</v>
      </c>
    </row>
    <row r="194" spans="1:6">
      <c r="A194" s="231" t="s">
        <v>1100</v>
      </c>
      <c r="B194" s="232">
        <v>2009</v>
      </c>
      <c r="C194" s="40" t="s">
        <v>1032</v>
      </c>
      <c r="D194" s="232">
        <v>7</v>
      </c>
      <c r="E194" s="233">
        <v>89000</v>
      </c>
      <c r="F194" s="44">
        <f t="shared" si="3"/>
        <v>623000</v>
      </c>
    </row>
    <row r="195" spans="1:6">
      <c r="A195" s="231" t="s">
        <v>1103</v>
      </c>
      <c r="B195" s="232">
        <v>2009</v>
      </c>
      <c r="C195" s="40" t="s">
        <v>1032</v>
      </c>
      <c r="D195" s="232">
        <v>4</v>
      </c>
      <c r="E195" s="233">
        <v>39500</v>
      </c>
      <c r="F195" s="44">
        <f t="shared" si="3"/>
        <v>158000</v>
      </c>
    </row>
    <row r="196" spans="1:6">
      <c r="A196" s="231" t="s">
        <v>1104</v>
      </c>
      <c r="B196" s="232">
        <v>2009</v>
      </c>
      <c r="C196" s="40" t="s">
        <v>1032</v>
      </c>
      <c r="D196" s="232">
        <v>7</v>
      </c>
      <c r="E196" s="233">
        <v>65000</v>
      </c>
      <c r="F196" s="44">
        <f t="shared" si="3"/>
        <v>455000</v>
      </c>
    </row>
    <row r="197" spans="1:6">
      <c r="A197" s="231" t="s">
        <v>1765</v>
      </c>
      <c r="B197" s="232">
        <v>2009</v>
      </c>
      <c r="C197" s="40" t="s">
        <v>1032</v>
      </c>
      <c r="D197" s="232">
        <v>1</v>
      </c>
      <c r="E197" s="233">
        <v>49500</v>
      </c>
      <c r="F197" s="44">
        <f t="shared" si="3"/>
        <v>49500</v>
      </c>
    </row>
    <row r="198" spans="1:6">
      <c r="A198" s="231" t="s">
        <v>1761</v>
      </c>
      <c r="B198" s="232">
        <v>2009</v>
      </c>
      <c r="C198" s="40" t="s">
        <v>1032</v>
      </c>
      <c r="D198" s="232">
        <v>4</v>
      </c>
      <c r="E198" s="233">
        <v>35000</v>
      </c>
      <c r="F198" s="44">
        <f t="shared" si="3"/>
        <v>140000</v>
      </c>
    </row>
    <row r="199" spans="1:6">
      <c r="A199" s="231" t="s">
        <v>1762</v>
      </c>
      <c r="B199" s="232">
        <v>2009</v>
      </c>
      <c r="C199" s="40" t="s">
        <v>1032</v>
      </c>
      <c r="D199" s="232">
        <v>4</v>
      </c>
      <c r="E199" s="233">
        <v>100000</v>
      </c>
      <c r="F199" s="44">
        <f t="shared" si="3"/>
        <v>400000</v>
      </c>
    </row>
    <row r="200" spans="1:6">
      <c r="A200" s="231" t="s">
        <v>1737</v>
      </c>
      <c r="B200" s="232">
        <v>2009</v>
      </c>
      <c r="C200" s="40" t="s">
        <v>1032</v>
      </c>
      <c r="D200" s="232">
        <v>1</v>
      </c>
      <c r="E200" s="233">
        <v>106000</v>
      </c>
      <c r="F200" s="44">
        <f t="shared" si="3"/>
        <v>106000</v>
      </c>
    </row>
    <row r="201" spans="1:6">
      <c r="A201" s="231" t="s">
        <v>1104</v>
      </c>
      <c r="B201" s="232">
        <v>2009</v>
      </c>
      <c r="C201" s="40" t="s">
        <v>1032</v>
      </c>
      <c r="D201" s="232">
        <v>1</v>
      </c>
      <c r="E201" s="233">
        <v>79000</v>
      </c>
      <c r="F201" s="44">
        <f t="shared" si="3"/>
        <v>79000</v>
      </c>
    </row>
    <row r="202" spans="1:6">
      <c r="A202" s="231" t="s">
        <v>1775</v>
      </c>
      <c r="B202" s="232">
        <v>2009</v>
      </c>
      <c r="C202" s="40" t="s">
        <v>1032</v>
      </c>
      <c r="D202" s="232">
        <v>1</v>
      </c>
      <c r="E202" s="233">
        <v>400000</v>
      </c>
      <c r="F202" s="44">
        <f t="shared" si="3"/>
        <v>400000</v>
      </c>
    </row>
    <row r="203" spans="1:6">
      <c r="A203" s="231" t="s">
        <v>1250</v>
      </c>
      <c r="B203" s="232">
        <v>2009</v>
      </c>
      <c r="C203" s="40" t="s">
        <v>1032</v>
      </c>
      <c r="D203" s="232">
        <v>1</v>
      </c>
      <c r="E203" s="233">
        <v>130000</v>
      </c>
      <c r="F203" s="44">
        <f t="shared" si="3"/>
        <v>130000</v>
      </c>
    </row>
    <row r="204" spans="1:6">
      <c r="A204" s="231" t="s">
        <v>1762</v>
      </c>
      <c r="B204" s="232">
        <v>2009</v>
      </c>
      <c r="C204" s="40" t="s">
        <v>1032</v>
      </c>
      <c r="D204" s="232">
        <v>1</v>
      </c>
      <c r="E204" s="233">
        <v>116000</v>
      </c>
      <c r="F204" s="44">
        <f t="shared" si="3"/>
        <v>116000</v>
      </c>
    </row>
    <row r="205" spans="1:6">
      <c r="A205" s="231" t="s">
        <v>1775</v>
      </c>
      <c r="B205" s="232">
        <v>2009</v>
      </c>
      <c r="C205" s="40" t="s">
        <v>1032</v>
      </c>
      <c r="D205" s="232">
        <v>4</v>
      </c>
      <c r="E205" s="233">
        <v>222000</v>
      </c>
      <c r="F205" s="44">
        <f t="shared" ref="F205:F268" si="4">+E205*D205</f>
        <v>888000</v>
      </c>
    </row>
    <row r="206" spans="1:6" ht="25.5">
      <c r="A206" s="231" t="s">
        <v>1776</v>
      </c>
      <c r="B206" s="232">
        <v>2009</v>
      </c>
      <c r="C206" s="40" t="s">
        <v>1032</v>
      </c>
      <c r="D206" s="232">
        <v>4</v>
      </c>
      <c r="E206" s="233">
        <v>264000</v>
      </c>
      <c r="F206" s="44">
        <f t="shared" si="4"/>
        <v>1056000</v>
      </c>
    </row>
    <row r="207" spans="1:6" ht="25.5">
      <c r="A207" s="231" t="s">
        <v>1777</v>
      </c>
      <c r="B207" s="232">
        <v>2009</v>
      </c>
      <c r="C207" s="40" t="s">
        <v>1032</v>
      </c>
      <c r="D207" s="232">
        <v>2</v>
      </c>
      <c r="E207" s="233">
        <v>252600</v>
      </c>
      <c r="F207" s="44">
        <f t="shared" si="4"/>
        <v>505200</v>
      </c>
    </row>
    <row r="208" spans="1:6" ht="25.5">
      <c r="A208" s="231" t="s">
        <v>1778</v>
      </c>
      <c r="B208" s="232">
        <v>2009</v>
      </c>
      <c r="C208" s="40" t="s">
        <v>1032</v>
      </c>
      <c r="D208" s="232">
        <v>2</v>
      </c>
      <c r="E208" s="233">
        <v>273000</v>
      </c>
      <c r="F208" s="44">
        <f t="shared" si="4"/>
        <v>546000</v>
      </c>
    </row>
    <row r="209" spans="1:6">
      <c r="A209" s="231" t="s">
        <v>1751</v>
      </c>
      <c r="B209" s="232">
        <v>2009</v>
      </c>
      <c r="C209" s="40" t="s">
        <v>1032</v>
      </c>
      <c r="D209" s="232">
        <v>4</v>
      </c>
      <c r="E209" s="233">
        <v>222000</v>
      </c>
      <c r="F209" s="44">
        <f t="shared" si="4"/>
        <v>888000</v>
      </c>
    </row>
    <row r="210" spans="1:6">
      <c r="A210" s="231" t="s">
        <v>1779</v>
      </c>
      <c r="B210" s="232">
        <v>2010</v>
      </c>
      <c r="C210" s="40" t="s">
        <v>1032</v>
      </c>
      <c r="D210" s="232">
        <v>8</v>
      </c>
      <c r="E210" s="233">
        <v>194765.14</v>
      </c>
      <c r="F210" s="44">
        <f t="shared" si="4"/>
        <v>1558121.12</v>
      </c>
    </row>
    <row r="211" spans="1:6">
      <c r="A211" s="231" t="s">
        <v>1780</v>
      </c>
      <c r="B211" s="232">
        <v>2010</v>
      </c>
      <c r="C211" s="40" t="s">
        <v>1032</v>
      </c>
      <c r="D211" s="232">
        <v>8</v>
      </c>
      <c r="E211" s="233">
        <v>73821.05</v>
      </c>
      <c r="F211" s="44">
        <f t="shared" si="4"/>
        <v>590568.4</v>
      </c>
    </row>
    <row r="212" spans="1:6">
      <c r="A212" s="231" t="s">
        <v>1781</v>
      </c>
      <c r="B212" s="232">
        <v>2010</v>
      </c>
      <c r="C212" s="40" t="s">
        <v>1032</v>
      </c>
      <c r="D212" s="232">
        <v>8</v>
      </c>
      <c r="E212" s="233">
        <v>73821.05</v>
      </c>
      <c r="F212" s="44">
        <f t="shared" si="4"/>
        <v>590568.4</v>
      </c>
    </row>
    <row r="213" spans="1:6" ht="25.5">
      <c r="A213" s="231" t="s">
        <v>1782</v>
      </c>
      <c r="B213" s="232">
        <v>2010</v>
      </c>
      <c r="C213" s="40" t="s">
        <v>1032</v>
      </c>
      <c r="D213" s="232">
        <v>8</v>
      </c>
      <c r="E213" s="233">
        <v>77508.37</v>
      </c>
      <c r="F213" s="44">
        <f t="shared" si="4"/>
        <v>620066.96</v>
      </c>
    </row>
    <row r="214" spans="1:6" ht="25.5">
      <c r="A214" s="231" t="s">
        <v>1783</v>
      </c>
      <c r="B214" s="232">
        <v>2010</v>
      </c>
      <c r="C214" s="40" t="s">
        <v>1032</v>
      </c>
      <c r="D214" s="232">
        <v>8</v>
      </c>
      <c r="E214" s="233">
        <v>184440.65</v>
      </c>
      <c r="F214" s="44">
        <f t="shared" si="4"/>
        <v>1475525.2</v>
      </c>
    </row>
    <row r="215" spans="1:6" ht="25.5">
      <c r="A215" s="231" t="s">
        <v>1784</v>
      </c>
      <c r="B215" s="232">
        <v>2010</v>
      </c>
      <c r="C215" s="40" t="s">
        <v>1032</v>
      </c>
      <c r="D215" s="232">
        <v>14</v>
      </c>
      <c r="E215" s="233">
        <v>228688.49</v>
      </c>
      <c r="F215" s="44">
        <f t="shared" si="4"/>
        <v>3201638.86</v>
      </c>
    </row>
    <row r="216" spans="1:6">
      <c r="A216" s="231" t="s">
        <v>1785</v>
      </c>
      <c r="B216" s="232">
        <v>2010</v>
      </c>
      <c r="C216" s="40" t="s">
        <v>1032</v>
      </c>
      <c r="D216" s="232">
        <v>2</v>
      </c>
      <c r="E216" s="233">
        <v>317184.17</v>
      </c>
      <c r="F216" s="44">
        <f t="shared" si="4"/>
        <v>634368.34</v>
      </c>
    </row>
    <row r="217" spans="1:6" ht="25.5">
      <c r="A217" s="231" t="s">
        <v>1786</v>
      </c>
      <c r="B217" s="232">
        <v>2010</v>
      </c>
      <c r="C217" s="40" t="s">
        <v>1032</v>
      </c>
      <c r="D217" s="232">
        <v>19</v>
      </c>
      <c r="E217" s="233">
        <v>102582.14</v>
      </c>
      <c r="F217" s="44">
        <f t="shared" si="4"/>
        <v>1949060.66</v>
      </c>
    </row>
    <row r="218" spans="1:6" ht="25.5">
      <c r="A218" s="231" t="s">
        <v>1787</v>
      </c>
      <c r="B218" s="232">
        <v>2010</v>
      </c>
      <c r="C218" s="40" t="s">
        <v>1032</v>
      </c>
      <c r="D218" s="232">
        <v>32</v>
      </c>
      <c r="E218" s="233">
        <v>95207.5</v>
      </c>
      <c r="F218" s="44">
        <f t="shared" si="4"/>
        <v>3046640</v>
      </c>
    </row>
    <row r="219" spans="1:6">
      <c r="A219" s="231" t="s">
        <v>1100</v>
      </c>
      <c r="B219" s="232">
        <v>2010</v>
      </c>
      <c r="C219" s="40" t="s">
        <v>1032</v>
      </c>
      <c r="D219" s="232">
        <v>12</v>
      </c>
      <c r="E219" s="233">
        <v>70133.73</v>
      </c>
      <c r="F219" s="44">
        <f t="shared" si="4"/>
        <v>841604.76</v>
      </c>
    </row>
    <row r="220" spans="1:6" ht="25.5">
      <c r="A220" s="231" t="s">
        <v>1788</v>
      </c>
      <c r="B220" s="232">
        <v>2010</v>
      </c>
      <c r="C220" s="40" t="s">
        <v>1032</v>
      </c>
      <c r="D220" s="232">
        <v>51</v>
      </c>
      <c r="E220" s="233">
        <v>73083.58</v>
      </c>
      <c r="F220" s="44">
        <f t="shared" si="4"/>
        <v>3727262.58</v>
      </c>
    </row>
    <row r="221" spans="1:6" ht="25.5">
      <c r="A221" s="231" t="s">
        <v>1789</v>
      </c>
      <c r="B221" s="232">
        <v>2010</v>
      </c>
      <c r="C221" s="40" t="s">
        <v>1032</v>
      </c>
      <c r="D221" s="232">
        <v>6</v>
      </c>
      <c r="E221" s="233">
        <v>60546.7</v>
      </c>
      <c r="F221" s="44">
        <f t="shared" si="4"/>
        <v>363280.19999999995</v>
      </c>
    </row>
    <row r="222" spans="1:6" ht="25.5">
      <c r="A222" s="231" t="s">
        <v>1790</v>
      </c>
      <c r="B222" s="232">
        <v>2010</v>
      </c>
      <c r="C222" s="40" t="s">
        <v>1032</v>
      </c>
      <c r="D222" s="232">
        <v>22</v>
      </c>
      <c r="E222" s="233">
        <v>67183.87</v>
      </c>
      <c r="F222" s="44">
        <f t="shared" si="4"/>
        <v>1478045.14</v>
      </c>
    </row>
    <row r="223" spans="1:6">
      <c r="A223" s="231" t="s">
        <v>1105</v>
      </c>
      <c r="B223" s="232">
        <v>2010</v>
      </c>
      <c r="C223" s="40" t="s">
        <v>1032</v>
      </c>
      <c r="D223" s="232">
        <v>5</v>
      </c>
      <c r="E223" s="233">
        <v>177066.01</v>
      </c>
      <c r="F223" s="44">
        <f t="shared" si="4"/>
        <v>885330.05</v>
      </c>
    </row>
    <row r="224" spans="1:6">
      <c r="A224" s="231" t="s">
        <v>1791</v>
      </c>
      <c r="B224" s="232">
        <v>2010</v>
      </c>
      <c r="C224" s="40" t="s">
        <v>1032</v>
      </c>
      <c r="D224" s="232">
        <v>57</v>
      </c>
      <c r="E224" s="233">
        <v>177066.01</v>
      </c>
      <c r="F224" s="44">
        <f t="shared" si="4"/>
        <v>10092762.57</v>
      </c>
    </row>
    <row r="225" spans="1:6" ht="25.5">
      <c r="A225" s="231" t="s">
        <v>1792</v>
      </c>
      <c r="B225" s="232">
        <v>2010</v>
      </c>
      <c r="C225" s="40" t="s">
        <v>1032</v>
      </c>
      <c r="D225" s="232">
        <v>12</v>
      </c>
      <c r="E225" s="233">
        <v>147567.45000000001</v>
      </c>
      <c r="F225" s="44">
        <f t="shared" si="4"/>
        <v>1770809.4000000001</v>
      </c>
    </row>
    <row r="226" spans="1:6">
      <c r="A226" s="231" t="s">
        <v>1250</v>
      </c>
      <c r="B226" s="232">
        <v>2010</v>
      </c>
      <c r="C226" s="40" t="s">
        <v>1032</v>
      </c>
      <c r="D226" s="232">
        <v>14</v>
      </c>
      <c r="E226" s="233">
        <v>233596.51</v>
      </c>
      <c r="F226" s="44">
        <f t="shared" si="4"/>
        <v>3270351.14</v>
      </c>
    </row>
    <row r="227" spans="1:6">
      <c r="A227" s="231" t="s">
        <v>1793</v>
      </c>
      <c r="B227" s="232">
        <v>2010</v>
      </c>
      <c r="C227" s="40" t="s">
        <v>1032</v>
      </c>
      <c r="D227" s="232">
        <v>195</v>
      </c>
      <c r="E227" s="233">
        <v>35282.559999999998</v>
      </c>
      <c r="F227" s="44">
        <f t="shared" si="4"/>
        <v>6880099.1999999993</v>
      </c>
    </row>
    <row r="228" spans="1:6">
      <c r="A228" s="231" t="s">
        <v>1794</v>
      </c>
      <c r="B228" s="232">
        <v>2010</v>
      </c>
      <c r="C228" s="40" t="s">
        <v>1032</v>
      </c>
      <c r="D228" s="232">
        <v>57</v>
      </c>
      <c r="E228" s="233">
        <v>87735.16</v>
      </c>
      <c r="F228" s="44">
        <f t="shared" si="4"/>
        <v>5000904.12</v>
      </c>
    </row>
    <row r="229" spans="1:6">
      <c r="A229" s="231" t="s">
        <v>1795</v>
      </c>
      <c r="B229" s="232">
        <v>2010</v>
      </c>
      <c r="C229" s="40" t="s">
        <v>1032</v>
      </c>
      <c r="D229" s="232">
        <v>6</v>
      </c>
      <c r="E229" s="233">
        <v>402450.78</v>
      </c>
      <c r="F229" s="44">
        <f t="shared" si="4"/>
        <v>2414704.6800000002</v>
      </c>
    </row>
    <row r="230" spans="1:6">
      <c r="A230" s="231" t="s">
        <v>1286</v>
      </c>
      <c r="B230" s="232">
        <v>2010</v>
      </c>
      <c r="C230" s="40" t="s">
        <v>1032</v>
      </c>
      <c r="D230" s="232">
        <v>25</v>
      </c>
      <c r="E230" s="233">
        <v>97076.04</v>
      </c>
      <c r="F230" s="44">
        <f t="shared" si="4"/>
        <v>2426901</v>
      </c>
    </row>
    <row r="231" spans="1:6">
      <c r="A231" s="231" t="s">
        <v>1287</v>
      </c>
      <c r="B231" s="232">
        <v>2010</v>
      </c>
      <c r="C231" s="40" t="s">
        <v>1032</v>
      </c>
      <c r="D231" s="232">
        <v>28</v>
      </c>
      <c r="E231" s="233">
        <v>129409.83</v>
      </c>
      <c r="F231" s="44">
        <f t="shared" si="4"/>
        <v>3623475.24</v>
      </c>
    </row>
    <row r="232" spans="1:6">
      <c r="A232" s="231" t="s">
        <v>341</v>
      </c>
      <c r="B232" s="232">
        <v>2010</v>
      </c>
      <c r="C232" s="40" t="s">
        <v>1032</v>
      </c>
      <c r="D232" s="232">
        <v>50</v>
      </c>
      <c r="E232" s="233">
        <v>158150.98000000001</v>
      </c>
      <c r="F232" s="44">
        <f t="shared" si="4"/>
        <v>7907549.0000000009</v>
      </c>
    </row>
    <row r="233" spans="1:6">
      <c r="A233" s="231" t="s">
        <v>1779</v>
      </c>
      <c r="B233" s="232">
        <v>2010</v>
      </c>
      <c r="C233" s="40" t="s">
        <v>1032</v>
      </c>
      <c r="D233" s="232">
        <v>2</v>
      </c>
      <c r="E233" s="233">
        <v>275374.32</v>
      </c>
      <c r="F233" s="44">
        <f t="shared" si="4"/>
        <v>550748.64</v>
      </c>
    </row>
    <row r="234" spans="1:6">
      <c r="A234" s="231" t="s">
        <v>1780</v>
      </c>
      <c r="B234" s="232">
        <v>2010</v>
      </c>
      <c r="C234" s="40" t="s">
        <v>1032</v>
      </c>
      <c r="D234" s="232">
        <v>2</v>
      </c>
      <c r="E234" s="233">
        <v>86995.98</v>
      </c>
      <c r="F234" s="44">
        <f t="shared" si="4"/>
        <v>173991.96</v>
      </c>
    </row>
    <row r="235" spans="1:6">
      <c r="A235" s="231" t="s">
        <v>1781</v>
      </c>
      <c r="B235" s="232">
        <v>2010</v>
      </c>
      <c r="C235" s="40" t="s">
        <v>1032</v>
      </c>
      <c r="D235" s="232">
        <v>2</v>
      </c>
      <c r="E235" s="233">
        <v>86995.98</v>
      </c>
      <c r="F235" s="44">
        <f t="shared" si="4"/>
        <v>173991.96</v>
      </c>
    </row>
    <row r="236" spans="1:6" ht="25.5">
      <c r="A236" s="231" t="s">
        <v>1782</v>
      </c>
      <c r="B236" s="232">
        <v>2010</v>
      </c>
      <c r="C236" s="40" t="s">
        <v>1032</v>
      </c>
      <c r="D236" s="232">
        <v>2</v>
      </c>
      <c r="E236" s="233">
        <v>111325.29</v>
      </c>
      <c r="F236" s="44">
        <f t="shared" si="4"/>
        <v>222650.58</v>
      </c>
    </row>
    <row r="237" spans="1:6" ht="25.5">
      <c r="A237" s="231" t="s">
        <v>1783</v>
      </c>
      <c r="B237" s="232">
        <v>2010</v>
      </c>
      <c r="C237" s="40" t="s">
        <v>1032</v>
      </c>
      <c r="D237" s="232">
        <v>2</v>
      </c>
      <c r="E237" s="233">
        <v>288581.65000000002</v>
      </c>
      <c r="F237" s="44">
        <f t="shared" si="4"/>
        <v>577163.30000000005</v>
      </c>
    </row>
    <row r="238" spans="1:6" ht="25.5">
      <c r="A238" s="231" t="s">
        <v>1784</v>
      </c>
      <c r="B238" s="232">
        <v>2010</v>
      </c>
      <c r="C238" s="40" t="s">
        <v>1032</v>
      </c>
      <c r="D238" s="232">
        <v>4</v>
      </c>
      <c r="E238" s="233">
        <v>351142.72</v>
      </c>
      <c r="F238" s="44">
        <f t="shared" si="4"/>
        <v>1404570.88</v>
      </c>
    </row>
    <row r="239" spans="1:6" ht="25.5">
      <c r="A239" s="231" t="s">
        <v>1786</v>
      </c>
      <c r="B239" s="232">
        <v>2010</v>
      </c>
      <c r="C239" s="40" t="s">
        <v>1032</v>
      </c>
      <c r="D239" s="232">
        <v>8</v>
      </c>
      <c r="E239" s="233">
        <v>93947.21</v>
      </c>
      <c r="F239" s="44">
        <f t="shared" si="4"/>
        <v>751577.68</v>
      </c>
    </row>
    <row r="240" spans="1:6" ht="25.5">
      <c r="A240" s="231" t="s">
        <v>1787</v>
      </c>
      <c r="B240" s="232">
        <v>2010</v>
      </c>
      <c r="C240" s="40" t="s">
        <v>1032</v>
      </c>
      <c r="D240" s="232">
        <v>12</v>
      </c>
      <c r="E240" s="233">
        <v>74483.77</v>
      </c>
      <c r="F240" s="44">
        <f t="shared" si="4"/>
        <v>893805.24</v>
      </c>
    </row>
    <row r="241" spans="1:6">
      <c r="A241" s="231" t="s">
        <v>1100</v>
      </c>
      <c r="B241" s="232">
        <v>2010</v>
      </c>
      <c r="C241" s="40" t="s">
        <v>1032</v>
      </c>
      <c r="D241" s="232">
        <v>5</v>
      </c>
      <c r="E241" s="233">
        <v>71008.149999999994</v>
      </c>
      <c r="F241" s="44">
        <f t="shared" si="4"/>
        <v>355040.75</v>
      </c>
    </row>
    <row r="242" spans="1:6" ht="25.5">
      <c r="A242" s="231" t="s">
        <v>1788</v>
      </c>
      <c r="B242" s="232">
        <v>2010</v>
      </c>
      <c r="C242" s="40" t="s">
        <v>1032</v>
      </c>
      <c r="D242" s="232">
        <v>17</v>
      </c>
      <c r="E242" s="233">
        <v>80044.75</v>
      </c>
      <c r="F242" s="44">
        <f t="shared" si="4"/>
        <v>1360760.75</v>
      </c>
    </row>
    <row r="243" spans="1:6" ht="25.5">
      <c r="A243" s="231" t="s">
        <v>1789</v>
      </c>
      <c r="B243" s="232">
        <v>2010</v>
      </c>
      <c r="C243" s="40" t="s">
        <v>1032</v>
      </c>
      <c r="D243" s="232">
        <v>3</v>
      </c>
      <c r="E243" s="233">
        <v>67532.539999999994</v>
      </c>
      <c r="F243" s="44">
        <f t="shared" si="4"/>
        <v>202597.62</v>
      </c>
    </row>
    <row r="244" spans="1:6" ht="25.5">
      <c r="A244" s="231" t="s">
        <v>1790</v>
      </c>
      <c r="B244" s="232">
        <v>2010</v>
      </c>
      <c r="C244" s="40" t="s">
        <v>1032</v>
      </c>
      <c r="D244" s="232">
        <v>12</v>
      </c>
      <c r="E244" s="233">
        <v>67532.539999999994</v>
      </c>
      <c r="F244" s="44">
        <f t="shared" si="4"/>
        <v>810390.48</v>
      </c>
    </row>
    <row r="245" spans="1:6">
      <c r="A245" s="231" t="s">
        <v>1105</v>
      </c>
      <c r="B245" s="232">
        <v>2010</v>
      </c>
      <c r="C245" s="40" t="s">
        <v>1032</v>
      </c>
      <c r="D245" s="232">
        <v>2</v>
      </c>
      <c r="E245" s="233">
        <v>226020.58</v>
      </c>
      <c r="F245" s="44">
        <f t="shared" si="4"/>
        <v>452041.16</v>
      </c>
    </row>
    <row r="246" spans="1:6">
      <c r="A246" s="231" t="s">
        <v>1791</v>
      </c>
      <c r="B246" s="232">
        <v>2010</v>
      </c>
      <c r="C246" s="40" t="s">
        <v>1032</v>
      </c>
      <c r="D246" s="232">
        <v>17</v>
      </c>
      <c r="E246" s="233">
        <v>229496.2</v>
      </c>
      <c r="F246" s="44">
        <f t="shared" si="4"/>
        <v>3901435.4000000004</v>
      </c>
    </row>
    <row r="247" spans="1:6" ht="25.5">
      <c r="A247" s="231" t="s">
        <v>1792</v>
      </c>
      <c r="B247" s="232">
        <v>2010</v>
      </c>
      <c r="C247" s="40" t="s">
        <v>1032</v>
      </c>
      <c r="D247" s="232">
        <v>5</v>
      </c>
      <c r="E247" s="233">
        <v>156508.28</v>
      </c>
      <c r="F247" s="44">
        <f t="shared" si="4"/>
        <v>782541.4</v>
      </c>
    </row>
    <row r="248" spans="1:6" ht="15">
      <c r="A248" s="231" t="s">
        <v>1250</v>
      </c>
      <c r="B248" s="232">
        <v>2010</v>
      </c>
      <c r="C248" s="40" t="s">
        <v>1032</v>
      </c>
      <c r="D248" s="232">
        <v>4</v>
      </c>
      <c r="E248" s="233">
        <v>215827.66</v>
      </c>
      <c r="F248" s="44">
        <f t="shared" si="4"/>
        <v>863310.64</v>
      </c>
    </row>
    <row r="249" spans="1:6" ht="15">
      <c r="A249" s="231" t="s">
        <v>1793</v>
      </c>
      <c r="B249" s="232">
        <v>2010</v>
      </c>
      <c r="C249" s="40" t="s">
        <v>1032</v>
      </c>
      <c r="D249" s="232">
        <v>80</v>
      </c>
      <c r="E249" s="233">
        <v>33507.730000000003</v>
      </c>
      <c r="F249" s="44">
        <f t="shared" si="4"/>
        <v>2680618.4000000004</v>
      </c>
    </row>
    <row r="250" spans="1:6" ht="15">
      <c r="A250" s="231" t="s">
        <v>1794</v>
      </c>
      <c r="B250" s="232">
        <v>2010</v>
      </c>
      <c r="C250" s="40" t="s">
        <v>1032</v>
      </c>
      <c r="D250" s="232">
        <v>20</v>
      </c>
      <c r="E250" s="233">
        <v>89177.94</v>
      </c>
      <c r="F250" s="44">
        <f t="shared" si="4"/>
        <v>1783558.8</v>
      </c>
    </row>
    <row r="251" spans="1:6" ht="15">
      <c r="A251" s="231" t="s">
        <v>1795</v>
      </c>
      <c r="B251" s="232">
        <v>2010</v>
      </c>
      <c r="C251" s="40" t="s">
        <v>1032</v>
      </c>
      <c r="D251" s="232">
        <v>3</v>
      </c>
      <c r="E251" s="233">
        <v>522013.81</v>
      </c>
      <c r="F251" s="44">
        <f t="shared" si="4"/>
        <v>1566041.43</v>
      </c>
    </row>
    <row r="252" spans="1:6" ht="15">
      <c r="A252" s="231" t="s">
        <v>1286</v>
      </c>
      <c r="B252" s="232">
        <v>2010</v>
      </c>
      <c r="C252" s="40" t="s">
        <v>1032</v>
      </c>
      <c r="D252" s="232">
        <v>5</v>
      </c>
      <c r="E252" s="233">
        <v>102399.62</v>
      </c>
      <c r="F252" s="44">
        <f t="shared" si="4"/>
        <v>511998.1</v>
      </c>
    </row>
    <row r="253" spans="1:6" ht="15">
      <c r="A253" s="231" t="s">
        <v>1287</v>
      </c>
      <c r="B253" s="232">
        <v>2010</v>
      </c>
      <c r="C253" s="40" t="s">
        <v>1032</v>
      </c>
      <c r="D253" s="232">
        <v>4</v>
      </c>
      <c r="E253" s="233">
        <v>130234.72</v>
      </c>
      <c r="F253" s="44">
        <f t="shared" si="4"/>
        <v>520938.88</v>
      </c>
    </row>
    <row r="254" spans="1:6" ht="15">
      <c r="A254" s="231" t="s">
        <v>341</v>
      </c>
      <c r="B254" s="232">
        <v>2010</v>
      </c>
      <c r="C254" s="40" t="s">
        <v>1032</v>
      </c>
      <c r="D254" s="232">
        <v>21</v>
      </c>
      <c r="E254" s="233">
        <v>155982.19</v>
      </c>
      <c r="F254" s="44">
        <f t="shared" si="4"/>
        <v>3275625.99</v>
      </c>
    </row>
    <row r="255" spans="1:6" ht="15">
      <c r="A255" s="231" t="s">
        <v>1796</v>
      </c>
      <c r="B255" s="232">
        <v>2010</v>
      </c>
      <c r="C255" s="40" t="s">
        <v>1032</v>
      </c>
      <c r="D255" s="232">
        <v>3</v>
      </c>
      <c r="E255" s="233">
        <v>210866.67</v>
      </c>
      <c r="F255" s="44">
        <f t="shared" si="4"/>
        <v>632600.01</v>
      </c>
    </row>
    <row r="256" spans="1:6" ht="25.5">
      <c r="A256" s="231" t="s">
        <v>1797</v>
      </c>
      <c r="B256" s="232">
        <v>2010</v>
      </c>
      <c r="C256" s="40" t="s">
        <v>1032</v>
      </c>
      <c r="D256" s="232">
        <v>6</v>
      </c>
      <c r="E256" s="233">
        <v>220000</v>
      </c>
      <c r="F256" s="44">
        <f t="shared" si="4"/>
        <v>1320000</v>
      </c>
    </row>
    <row r="257" spans="1:6" ht="15">
      <c r="A257" s="231" t="s">
        <v>1751</v>
      </c>
      <c r="B257" s="232">
        <v>2010</v>
      </c>
      <c r="C257" s="40" t="s">
        <v>1032</v>
      </c>
      <c r="D257" s="232">
        <v>2</v>
      </c>
      <c r="E257" s="233">
        <v>218400</v>
      </c>
      <c r="F257" s="44">
        <f t="shared" si="4"/>
        <v>436800</v>
      </c>
    </row>
    <row r="258" spans="1:6" ht="15">
      <c r="A258" s="231" t="s">
        <v>1796</v>
      </c>
      <c r="B258" s="232">
        <v>2010</v>
      </c>
      <c r="C258" s="40" t="s">
        <v>1032</v>
      </c>
      <c r="D258" s="232">
        <v>2</v>
      </c>
      <c r="E258" s="233">
        <v>222000</v>
      </c>
      <c r="F258" s="44">
        <f t="shared" si="4"/>
        <v>444000</v>
      </c>
    </row>
    <row r="259" spans="1:6" ht="25.5">
      <c r="A259" s="231" t="s">
        <v>1798</v>
      </c>
      <c r="B259" s="232">
        <v>2010</v>
      </c>
      <c r="C259" s="40" t="s">
        <v>1032</v>
      </c>
      <c r="D259" s="232">
        <v>4</v>
      </c>
      <c r="E259" s="233">
        <v>264900</v>
      </c>
      <c r="F259" s="44">
        <f t="shared" si="4"/>
        <v>1059600</v>
      </c>
    </row>
    <row r="260" spans="1:6" ht="15">
      <c r="A260" s="231" t="s">
        <v>1751</v>
      </c>
      <c r="B260" s="232">
        <v>2010</v>
      </c>
      <c r="C260" s="40" t="s">
        <v>1032</v>
      </c>
      <c r="D260" s="232">
        <v>2</v>
      </c>
      <c r="E260" s="233">
        <v>222624</v>
      </c>
      <c r="F260" s="44">
        <f t="shared" si="4"/>
        <v>445248</v>
      </c>
    </row>
    <row r="261" spans="1:6" ht="15">
      <c r="A261" s="231" t="s">
        <v>1799</v>
      </c>
      <c r="B261" s="232">
        <v>2010</v>
      </c>
      <c r="C261" s="40" t="s">
        <v>1032</v>
      </c>
      <c r="D261" s="232">
        <v>1</v>
      </c>
      <c r="E261" s="233">
        <v>179500</v>
      </c>
      <c r="F261" s="44">
        <f t="shared" si="4"/>
        <v>179500</v>
      </c>
    </row>
    <row r="262" spans="1:6" ht="15">
      <c r="A262" s="231" t="s">
        <v>1779</v>
      </c>
      <c r="B262" s="232">
        <v>2010</v>
      </c>
      <c r="C262" s="40" t="s">
        <v>1032</v>
      </c>
      <c r="D262" s="232">
        <v>1</v>
      </c>
      <c r="E262" s="233">
        <v>209741.34</v>
      </c>
      <c r="F262" s="44">
        <f t="shared" si="4"/>
        <v>209741.34</v>
      </c>
    </row>
    <row r="263" spans="1:6" ht="15">
      <c r="A263" s="231" t="s">
        <v>1780</v>
      </c>
      <c r="B263" s="232">
        <v>2010</v>
      </c>
      <c r="C263" s="40" t="s">
        <v>1032</v>
      </c>
      <c r="D263" s="232">
        <v>1</v>
      </c>
      <c r="E263" s="233">
        <v>81195.69</v>
      </c>
      <c r="F263" s="44">
        <f t="shared" si="4"/>
        <v>81195.69</v>
      </c>
    </row>
    <row r="264" spans="1:6" ht="15">
      <c r="A264" s="231" t="s">
        <v>1781</v>
      </c>
      <c r="B264" s="232">
        <v>2010</v>
      </c>
      <c r="C264" s="40" t="s">
        <v>1032</v>
      </c>
      <c r="D264" s="232">
        <v>1</v>
      </c>
      <c r="E264" s="233">
        <v>81195.69</v>
      </c>
      <c r="F264" s="44">
        <f t="shared" si="4"/>
        <v>81195.69</v>
      </c>
    </row>
    <row r="265" spans="1:6" ht="26.25">
      <c r="A265" s="43" t="s">
        <v>1782</v>
      </c>
      <c r="B265" s="232">
        <v>2010</v>
      </c>
      <c r="C265" s="40" t="s">
        <v>1032</v>
      </c>
      <c r="D265" s="232">
        <v>1</v>
      </c>
      <c r="E265" s="233">
        <v>88570.36</v>
      </c>
      <c r="F265" s="44">
        <f t="shared" si="4"/>
        <v>88570.36</v>
      </c>
    </row>
    <row r="266" spans="1:6" ht="25.5">
      <c r="A266" s="231" t="s">
        <v>1783</v>
      </c>
      <c r="B266" s="232">
        <v>2010</v>
      </c>
      <c r="C266" s="40" t="s">
        <v>1032</v>
      </c>
      <c r="D266" s="232">
        <v>1</v>
      </c>
      <c r="E266" s="233">
        <v>206564.6</v>
      </c>
      <c r="F266" s="44">
        <f t="shared" si="4"/>
        <v>206564.6</v>
      </c>
    </row>
    <row r="267" spans="1:6" ht="25.5">
      <c r="A267" s="231" t="s">
        <v>1784</v>
      </c>
      <c r="B267" s="232">
        <v>2010</v>
      </c>
      <c r="C267" s="40" t="s">
        <v>1032</v>
      </c>
      <c r="D267" s="232">
        <v>2</v>
      </c>
      <c r="E267" s="233">
        <v>250812.5</v>
      </c>
      <c r="F267" s="44">
        <f t="shared" si="4"/>
        <v>501625</v>
      </c>
    </row>
    <row r="268" spans="1:6" ht="25.5">
      <c r="A268" s="231" t="s">
        <v>1788</v>
      </c>
      <c r="B268" s="232">
        <v>2010</v>
      </c>
      <c r="C268" s="40" t="s">
        <v>1032</v>
      </c>
      <c r="D268" s="232">
        <v>1</v>
      </c>
      <c r="E268" s="233">
        <v>77509.37</v>
      </c>
      <c r="F268" s="44">
        <f t="shared" si="4"/>
        <v>77509.37</v>
      </c>
    </row>
    <row r="269" spans="1:6" ht="23.25" customHeight="1">
      <c r="A269" s="231" t="s">
        <v>1250</v>
      </c>
      <c r="B269" s="232">
        <v>2010</v>
      </c>
      <c r="C269" s="40" t="s">
        <v>1032</v>
      </c>
      <c r="D269" s="232">
        <v>1</v>
      </c>
      <c r="E269" s="233">
        <v>222787.45</v>
      </c>
      <c r="F269" s="44">
        <f t="shared" ref="F269" si="5">+E269*D269</f>
        <v>222787.45</v>
      </c>
    </row>
    <row r="270" spans="1:6" s="110" customFormat="1" ht="23.25" customHeight="1">
      <c r="A270" s="231" t="s">
        <v>1800</v>
      </c>
      <c r="B270" s="54">
        <v>2013</v>
      </c>
      <c r="C270" s="34" t="s">
        <v>9</v>
      </c>
      <c r="D270" s="54">
        <v>1</v>
      </c>
      <c r="E270" s="44">
        <v>178200</v>
      </c>
      <c r="F270" s="44">
        <f>+E270*D270</f>
        <v>178200</v>
      </c>
    </row>
    <row r="271" spans="1:6" ht="15">
      <c r="A271" s="60" t="s">
        <v>123</v>
      </c>
      <c r="B271" s="60"/>
      <c r="C271" s="60"/>
      <c r="D271" s="61">
        <f>SUM(D6:D270)</f>
        <v>1740</v>
      </c>
      <c r="E271" s="61"/>
      <c r="F271" s="61">
        <f t="shared" ref="F271" si="6">SUM(F6:F270)</f>
        <v>252135185.30000007</v>
      </c>
    </row>
    <row r="272" spans="1:6" ht="15">
      <c r="A272" s="115"/>
      <c r="B272" s="116"/>
      <c r="C272" s="116"/>
      <c r="D272" s="116"/>
      <c r="E272" s="116"/>
      <c r="F272" s="116"/>
    </row>
  </sheetData>
  <mergeCells count="8">
    <mergeCell ref="A271:C271"/>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88"/>
  <sheetViews>
    <sheetView workbookViewId="0">
      <selection activeCell="A23" sqref="A23"/>
    </sheetView>
  </sheetViews>
  <sheetFormatPr defaultRowHeight="12.75"/>
  <cols>
    <col min="1" max="1" width="35.140625" style="86" customWidth="1"/>
    <col min="2" max="2" width="12.85546875" style="86" customWidth="1"/>
    <col min="3" max="3" width="10.28515625" style="86" customWidth="1"/>
    <col min="4" max="4" width="8.7109375" style="86" customWidth="1"/>
    <col min="5" max="5" width="13.85546875" style="86" customWidth="1"/>
    <col min="6" max="6" width="16.42578125" style="86" customWidth="1"/>
    <col min="7" max="16384" width="9.140625" style="86"/>
  </cols>
  <sheetData>
    <row r="1" spans="1:6" ht="15">
      <c r="A1" s="223" t="s">
        <v>1520</v>
      </c>
      <c r="B1" s="224"/>
      <c r="C1" s="224"/>
      <c r="D1" s="224"/>
      <c r="E1" s="224"/>
      <c r="F1" s="224"/>
    </row>
    <row r="2" spans="1:6">
      <c r="A2" s="68"/>
      <c r="B2" s="207"/>
      <c r="C2" s="207"/>
      <c r="D2" s="207"/>
      <c r="E2" s="207"/>
      <c r="F2" s="207"/>
    </row>
    <row r="3" spans="1:6" s="208" customFormat="1">
      <c r="A3" s="225" t="s">
        <v>1</v>
      </c>
      <c r="B3" s="225" t="s">
        <v>2</v>
      </c>
      <c r="C3" s="225" t="s">
        <v>3</v>
      </c>
      <c r="D3" s="225" t="s">
        <v>4</v>
      </c>
      <c r="E3" s="225" t="s">
        <v>5</v>
      </c>
      <c r="F3" s="225" t="s">
        <v>6</v>
      </c>
    </row>
    <row r="4" spans="1:6">
      <c r="A4" s="225"/>
      <c r="B4" s="225"/>
      <c r="C4" s="225"/>
      <c r="D4" s="225"/>
      <c r="E4" s="225"/>
      <c r="F4" s="225"/>
    </row>
    <row r="5" spans="1:6" ht="15">
      <c r="A5" s="30">
        <v>1</v>
      </c>
      <c r="B5" s="30">
        <v>2</v>
      </c>
      <c r="C5" s="30">
        <v>3</v>
      </c>
      <c r="D5" s="30">
        <v>4</v>
      </c>
      <c r="E5" s="31">
        <v>5</v>
      </c>
      <c r="F5" s="31">
        <v>6</v>
      </c>
    </row>
    <row r="6" spans="1:6" s="210" customFormat="1" ht="25.5">
      <c r="A6" s="171" t="s">
        <v>1521</v>
      </c>
      <c r="B6" s="226">
        <v>2004</v>
      </c>
      <c r="C6" s="34" t="s">
        <v>9</v>
      </c>
      <c r="D6" s="226">
        <v>1</v>
      </c>
      <c r="E6" s="226">
        <v>840000</v>
      </c>
      <c r="F6" s="226">
        <f>E6*D6</f>
        <v>840000</v>
      </c>
    </row>
    <row r="7" spans="1:6" ht="38.25">
      <c r="A7" s="171" t="s">
        <v>1522</v>
      </c>
      <c r="B7" s="226">
        <v>2005</v>
      </c>
      <c r="C7" s="34" t="s">
        <v>9</v>
      </c>
      <c r="D7" s="226">
        <v>2</v>
      </c>
      <c r="E7" s="226">
        <v>233200</v>
      </c>
      <c r="F7" s="226">
        <f t="shared" ref="F7:F70" si="0">E7*D7</f>
        <v>466400</v>
      </c>
    </row>
    <row r="8" spans="1:6" ht="15">
      <c r="A8" s="171" t="s">
        <v>1523</v>
      </c>
      <c r="B8" s="226">
        <v>2005</v>
      </c>
      <c r="C8" s="34" t="s">
        <v>9</v>
      </c>
      <c r="D8" s="226">
        <v>1</v>
      </c>
      <c r="E8" s="226">
        <v>177100</v>
      </c>
      <c r="F8" s="226">
        <f t="shared" si="0"/>
        <v>177100</v>
      </c>
    </row>
    <row r="9" spans="1:6" ht="15">
      <c r="A9" s="171" t="s">
        <v>1524</v>
      </c>
      <c r="B9" s="226">
        <v>2005</v>
      </c>
      <c r="C9" s="34" t="s">
        <v>9</v>
      </c>
      <c r="D9" s="226">
        <v>1</v>
      </c>
      <c r="E9" s="226">
        <v>197800</v>
      </c>
      <c r="F9" s="226">
        <f t="shared" si="0"/>
        <v>197800</v>
      </c>
    </row>
    <row r="10" spans="1:6" ht="15">
      <c r="A10" s="171" t="s">
        <v>1525</v>
      </c>
      <c r="B10" s="226">
        <v>2005</v>
      </c>
      <c r="C10" s="34" t="s">
        <v>9</v>
      </c>
      <c r="D10" s="226">
        <v>1</v>
      </c>
      <c r="E10" s="226">
        <v>170200</v>
      </c>
      <c r="F10" s="226">
        <f t="shared" si="0"/>
        <v>170200</v>
      </c>
    </row>
    <row r="11" spans="1:6" ht="15">
      <c r="A11" s="171" t="s">
        <v>1526</v>
      </c>
      <c r="B11" s="226">
        <v>2005</v>
      </c>
      <c r="C11" s="34" t="s">
        <v>9</v>
      </c>
      <c r="D11" s="226">
        <v>1</v>
      </c>
      <c r="E11" s="226">
        <v>37300</v>
      </c>
      <c r="F11" s="226">
        <f t="shared" si="0"/>
        <v>37300</v>
      </c>
    </row>
    <row r="12" spans="1:6" ht="38.25">
      <c r="A12" s="171" t="s">
        <v>1527</v>
      </c>
      <c r="B12" s="226">
        <v>2006</v>
      </c>
      <c r="C12" s="34" t="s">
        <v>9</v>
      </c>
      <c r="D12" s="226">
        <v>3</v>
      </c>
      <c r="E12" s="226">
        <v>255000</v>
      </c>
      <c r="F12" s="226">
        <f t="shared" si="0"/>
        <v>765000</v>
      </c>
    </row>
    <row r="13" spans="1:6" ht="15">
      <c r="A13" s="171" t="s">
        <v>1528</v>
      </c>
      <c r="B13" s="226">
        <v>2006</v>
      </c>
      <c r="C13" s="34" t="s">
        <v>9</v>
      </c>
      <c r="D13" s="226">
        <v>3</v>
      </c>
      <c r="E13" s="226">
        <v>141600</v>
      </c>
      <c r="F13" s="226">
        <f t="shared" si="0"/>
        <v>424800</v>
      </c>
    </row>
    <row r="14" spans="1:6" ht="15">
      <c r="A14" s="171" t="s">
        <v>1529</v>
      </c>
      <c r="B14" s="226">
        <v>2006</v>
      </c>
      <c r="C14" s="34" t="s">
        <v>9</v>
      </c>
      <c r="D14" s="226">
        <v>3</v>
      </c>
      <c r="E14" s="226">
        <v>73000</v>
      </c>
      <c r="F14" s="226">
        <f t="shared" si="0"/>
        <v>219000</v>
      </c>
    </row>
    <row r="15" spans="1:6" ht="38.25">
      <c r="A15" s="171" t="s">
        <v>1530</v>
      </c>
      <c r="B15" s="226">
        <v>2007</v>
      </c>
      <c r="C15" s="34" t="s">
        <v>9</v>
      </c>
      <c r="D15" s="226">
        <v>7</v>
      </c>
      <c r="E15" s="226">
        <v>259100</v>
      </c>
      <c r="F15" s="226">
        <f t="shared" si="0"/>
        <v>1813700</v>
      </c>
    </row>
    <row r="16" spans="1:6" ht="15">
      <c r="A16" s="171" t="s">
        <v>1531</v>
      </c>
      <c r="B16" s="226">
        <v>2007</v>
      </c>
      <c r="C16" s="34" t="s">
        <v>9</v>
      </c>
      <c r="D16" s="226">
        <v>2</v>
      </c>
      <c r="E16" s="226">
        <v>125400</v>
      </c>
      <c r="F16" s="226">
        <f t="shared" si="0"/>
        <v>250800</v>
      </c>
    </row>
    <row r="17" spans="1:6" ht="15">
      <c r="A17" s="171" t="s">
        <v>1532</v>
      </c>
      <c r="B17" s="226">
        <v>2007</v>
      </c>
      <c r="C17" s="34" t="s">
        <v>9</v>
      </c>
      <c r="D17" s="226">
        <v>10</v>
      </c>
      <c r="E17" s="226">
        <v>58900</v>
      </c>
      <c r="F17" s="226">
        <f t="shared" si="0"/>
        <v>589000</v>
      </c>
    </row>
    <row r="18" spans="1:6" ht="15">
      <c r="A18" s="171" t="s">
        <v>1533</v>
      </c>
      <c r="B18" s="226">
        <v>2007</v>
      </c>
      <c r="C18" s="34" t="s">
        <v>9</v>
      </c>
      <c r="D18" s="226">
        <v>4</v>
      </c>
      <c r="E18" s="226">
        <v>125400</v>
      </c>
      <c r="F18" s="226">
        <f t="shared" si="0"/>
        <v>501600</v>
      </c>
    </row>
    <row r="19" spans="1:6" ht="15">
      <c r="A19" s="171" t="s">
        <v>1534</v>
      </c>
      <c r="B19" s="226">
        <v>2007</v>
      </c>
      <c r="C19" s="34" t="s">
        <v>9</v>
      </c>
      <c r="D19" s="226">
        <v>1</v>
      </c>
      <c r="E19" s="226">
        <v>125400</v>
      </c>
      <c r="F19" s="226">
        <f t="shared" si="0"/>
        <v>125400</v>
      </c>
    </row>
    <row r="20" spans="1:6" ht="15">
      <c r="A20" s="171" t="s">
        <v>1208</v>
      </c>
      <c r="B20" s="226">
        <v>2007</v>
      </c>
      <c r="C20" s="34" t="s">
        <v>9</v>
      </c>
      <c r="D20" s="226">
        <v>7</v>
      </c>
      <c r="E20" s="226">
        <v>45600</v>
      </c>
      <c r="F20" s="226">
        <f t="shared" si="0"/>
        <v>319200</v>
      </c>
    </row>
    <row r="21" spans="1:6" ht="38.25">
      <c r="A21" s="171" t="s">
        <v>1535</v>
      </c>
      <c r="B21" s="226">
        <v>2008</v>
      </c>
      <c r="C21" s="34" t="s">
        <v>9</v>
      </c>
      <c r="D21" s="226">
        <v>17</v>
      </c>
      <c r="E21" s="226">
        <v>267300</v>
      </c>
      <c r="F21" s="226">
        <f t="shared" si="0"/>
        <v>4544100</v>
      </c>
    </row>
    <row r="22" spans="1:6" ht="15">
      <c r="A22" s="171" t="s">
        <v>1536</v>
      </c>
      <c r="B22" s="226">
        <v>2008</v>
      </c>
      <c r="C22" s="34" t="s">
        <v>9</v>
      </c>
      <c r="D22" s="226">
        <v>20</v>
      </c>
      <c r="E22" s="226">
        <v>100800</v>
      </c>
      <c r="F22" s="226">
        <f t="shared" si="0"/>
        <v>2016000</v>
      </c>
    </row>
    <row r="23" spans="1:6" ht="15">
      <c r="A23" s="171" t="s">
        <v>409</v>
      </c>
      <c r="B23" s="226">
        <v>2008</v>
      </c>
      <c r="C23" s="34" t="s">
        <v>9</v>
      </c>
      <c r="D23" s="226">
        <v>11</v>
      </c>
      <c r="E23" s="226">
        <v>50100</v>
      </c>
      <c r="F23" s="226">
        <f t="shared" si="0"/>
        <v>551100</v>
      </c>
    </row>
    <row r="24" spans="1:6" ht="15">
      <c r="A24" s="171" t="s">
        <v>1537</v>
      </c>
      <c r="B24" s="226">
        <v>2007</v>
      </c>
      <c r="C24" s="34" t="s">
        <v>9</v>
      </c>
      <c r="D24" s="226">
        <v>1</v>
      </c>
      <c r="E24" s="226">
        <v>76000</v>
      </c>
      <c r="F24" s="226">
        <f t="shared" si="0"/>
        <v>76000</v>
      </c>
    </row>
    <row r="25" spans="1:6" ht="15">
      <c r="A25" s="171" t="s">
        <v>1208</v>
      </c>
      <c r="B25" s="226">
        <v>2008</v>
      </c>
      <c r="C25" s="34" t="s">
        <v>9</v>
      </c>
      <c r="D25" s="226">
        <v>7</v>
      </c>
      <c r="E25" s="226">
        <v>44300</v>
      </c>
      <c r="F25" s="226">
        <f t="shared" si="0"/>
        <v>310100</v>
      </c>
    </row>
    <row r="26" spans="1:6" ht="25.5">
      <c r="A26" s="171" t="s">
        <v>1538</v>
      </c>
      <c r="B26" s="226">
        <v>2007</v>
      </c>
      <c r="C26" s="34" t="s">
        <v>9</v>
      </c>
      <c r="D26" s="226">
        <v>1</v>
      </c>
      <c r="E26" s="226">
        <v>651700</v>
      </c>
      <c r="F26" s="226">
        <f t="shared" si="0"/>
        <v>651700</v>
      </c>
    </row>
    <row r="27" spans="1:6" ht="25.5">
      <c r="A27" s="171" t="s">
        <v>1539</v>
      </c>
      <c r="B27" s="226">
        <v>2007</v>
      </c>
      <c r="C27" s="34" t="s">
        <v>9</v>
      </c>
      <c r="D27" s="226">
        <v>1</v>
      </c>
      <c r="E27" s="226">
        <v>635400</v>
      </c>
      <c r="F27" s="226">
        <f t="shared" si="0"/>
        <v>635400</v>
      </c>
    </row>
    <row r="28" spans="1:6" ht="25.5">
      <c r="A28" s="171" t="s">
        <v>1539</v>
      </c>
      <c r="B28" s="226">
        <v>2008</v>
      </c>
      <c r="C28" s="34" t="s">
        <v>9</v>
      </c>
      <c r="D28" s="226">
        <v>1</v>
      </c>
      <c r="E28" s="226">
        <v>456800</v>
      </c>
      <c r="F28" s="226">
        <f t="shared" si="0"/>
        <v>456800</v>
      </c>
    </row>
    <row r="29" spans="1:6" ht="15">
      <c r="A29" s="171" t="s">
        <v>410</v>
      </c>
      <c r="B29" s="226">
        <v>2008</v>
      </c>
      <c r="C29" s="34" t="s">
        <v>9</v>
      </c>
      <c r="D29" s="226">
        <v>3</v>
      </c>
      <c r="E29" s="226">
        <v>72500</v>
      </c>
      <c r="F29" s="226">
        <f t="shared" si="0"/>
        <v>217500</v>
      </c>
    </row>
    <row r="30" spans="1:6" ht="15">
      <c r="A30" s="171" t="s">
        <v>1540</v>
      </c>
      <c r="B30" s="226">
        <v>2008</v>
      </c>
      <c r="C30" s="34" t="s">
        <v>9</v>
      </c>
      <c r="D30" s="226">
        <v>2</v>
      </c>
      <c r="E30" s="226">
        <v>32000</v>
      </c>
      <c r="F30" s="226">
        <f t="shared" si="0"/>
        <v>64000</v>
      </c>
    </row>
    <row r="31" spans="1:6" ht="15">
      <c r="A31" s="171" t="s">
        <v>1541</v>
      </c>
      <c r="B31" s="226">
        <v>2008</v>
      </c>
      <c r="C31" s="34" t="s">
        <v>9</v>
      </c>
      <c r="D31" s="226">
        <v>10</v>
      </c>
      <c r="E31" s="226">
        <v>404685</v>
      </c>
      <c r="F31" s="226">
        <f t="shared" si="0"/>
        <v>4046850</v>
      </c>
    </row>
    <row r="32" spans="1:6" ht="15">
      <c r="A32" s="171" t="s">
        <v>1542</v>
      </c>
      <c r="B32" s="226">
        <v>2008</v>
      </c>
      <c r="C32" s="34" t="s">
        <v>9</v>
      </c>
      <c r="D32" s="226">
        <v>10</v>
      </c>
      <c r="E32" s="226">
        <v>103662</v>
      </c>
      <c r="F32" s="226">
        <f t="shared" si="0"/>
        <v>1036620</v>
      </c>
    </row>
    <row r="33" spans="1:6" ht="15">
      <c r="A33" s="171" t="s">
        <v>1174</v>
      </c>
      <c r="B33" s="226">
        <v>2008</v>
      </c>
      <c r="C33" s="34" t="s">
        <v>9</v>
      </c>
      <c r="D33" s="226">
        <v>15</v>
      </c>
      <c r="E33" s="226">
        <v>29781</v>
      </c>
      <c r="F33" s="226">
        <f t="shared" si="0"/>
        <v>446715</v>
      </c>
    </row>
    <row r="34" spans="1:6" ht="15">
      <c r="A34" s="171" t="s">
        <v>1543</v>
      </c>
      <c r="B34" s="226">
        <v>2008</v>
      </c>
      <c r="C34" s="34" t="s">
        <v>9</v>
      </c>
      <c r="D34" s="226">
        <v>5</v>
      </c>
      <c r="E34" s="226">
        <v>105506</v>
      </c>
      <c r="F34" s="226">
        <f t="shared" si="0"/>
        <v>527530</v>
      </c>
    </row>
    <row r="35" spans="1:6" ht="15">
      <c r="A35" s="171" t="s">
        <v>1544</v>
      </c>
      <c r="B35" s="226">
        <v>2007</v>
      </c>
      <c r="C35" s="34" t="s">
        <v>9</v>
      </c>
      <c r="D35" s="226">
        <v>4</v>
      </c>
      <c r="E35" s="226">
        <v>542000</v>
      </c>
      <c r="F35" s="226">
        <f t="shared" si="0"/>
        <v>2168000</v>
      </c>
    </row>
    <row r="36" spans="1:6" ht="15">
      <c r="A36" s="171" t="s">
        <v>1545</v>
      </c>
      <c r="B36" s="226">
        <v>2007</v>
      </c>
      <c r="C36" s="34" t="s">
        <v>9</v>
      </c>
      <c r="D36" s="226">
        <v>4</v>
      </c>
      <c r="E36" s="226">
        <v>110000</v>
      </c>
      <c r="F36" s="226">
        <f t="shared" si="0"/>
        <v>440000</v>
      </c>
    </row>
    <row r="37" spans="1:6" ht="25.5">
      <c r="A37" s="171" t="s">
        <v>1546</v>
      </c>
      <c r="B37" s="226">
        <v>2007</v>
      </c>
      <c r="C37" s="34" t="s">
        <v>9</v>
      </c>
      <c r="D37" s="226">
        <v>3</v>
      </c>
      <c r="E37" s="226">
        <v>241700</v>
      </c>
      <c r="F37" s="226">
        <f t="shared" si="0"/>
        <v>725100</v>
      </c>
    </row>
    <row r="38" spans="1:6" ht="25.5">
      <c r="A38" s="171" t="s">
        <v>1546</v>
      </c>
      <c r="B38" s="226">
        <v>2006</v>
      </c>
      <c r="C38" s="34" t="s">
        <v>9</v>
      </c>
      <c r="D38" s="226">
        <v>1</v>
      </c>
      <c r="E38" s="226">
        <v>249700</v>
      </c>
      <c r="F38" s="226">
        <f t="shared" si="0"/>
        <v>249700</v>
      </c>
    </row>
    <row r="39" spans="1:6" ht="15">
      <c r="A39" s="171" t="s">
        <v>1547</v>
      </c>
      <c r="B39" s="226">
        <v>2006</v>
      </c>
      <c r="C39" s="34" t="s">
        <v>9</v>
      </c>
      <c r="D39" s="226">
        <v>1</v>
      </c>
      <c r="E39" s="226">
        <v>141600</v>
      </c>
      <c r="F39" s="226">
        <f t="shared" si="0"/>
        <v>141600</v>
      </c>
    </row>
    <row r="40" spans="1:6" ht="15">
      <c r="A40" s="171" t="s">
        <v>1548</v>
      </c>
      <c r="B40" s="226">
        <v>2008</v>
      </c>
      <c r="C40" s="34" t="s">
        <v>9</v>
      </c>
      <c r="D40" s="226">
        <v>1</v>
      </c>
      <c r="E40" s="226">
        <v>225768</v>
      </c>
      <c r="F40" s="226">
        <f t="shared" si="0"/>
        <v>225768</v>
      </c>
    </row>
    <row r="41" spans="1:6" ht="15">
      <c r="A41" s="171" t="s">
        <v>1549</v>
      </c>
      <c r="B41" s="226">
        <v>2008</v>
      </c>
      <c r="C41" s="34" t="s">
        <v>9</v>
      </c>
      <c r="D41" s="226">
        <v>1</v>
      </c>
      <c r="E41" s="226">
        <v>93600</v>
      </c>
      <c r="F41" s="226">
        <f t="shared" si="0"/>
        <v>93600</v>
      </c>
    </row>
    <row r="42" spans="1:6" ht="63.75">
      <c r="A42" s="171" t="s">
        <v>1550</v>
      </c>
      <c r="B42" s="226">
        <v>2010</v>
      </c>
      <c r="C42" s="34" t="s">
        <v>9</v>
      </c>
      <c r="D42" s="226">
        <v>2</v>
      </c>
      <c r="E42" s="226">
        <v>2431500</v>
      </c>
      <c r="F42" s="226">
        <f t="shared" si="0"/>
        <v>4863000</v>
      </c>
    </row>
    <row r="43" spans="1:6" ht="25.5">
      <c r="A43" s="171" t="s">
        <v>1551</v>
      </c>
      <c r="B43" s="226">
        <v>2010</v>
      </c>
      <c r="C43" s="34" t="s">
        <v>9</v>
      </c>
      <c r="D43" s="226">
        <v>1</v>
      </c>
      <c r="E43" s="226">
        <v>2533560</v>
      </c>
      <c r="F43" s="226">
        <f t="shared" si="0"/>
        <v>2533560</v>
      </c>
    </row>
    <row r="44" spans="1:6" ht="25.5">
      <c r="A44" s="171" t="s">
        <v>1552</v>
      </c>
      <c r="B44" s="226">
        <v>2010</v>
      </c>
      <c r="C44" s="34" t="s">
        <v>9</v>
      </c>
      <c r="D44" s="226">
        <v>2</v>
      </c>
      <c r="E44" s="226">
        <v>997560</v>
      </c>
      <c r="F44" s="226">
        <f t="shared" si="0"/>
        <v>1995120</v>
      </c>
    </row>
    <row r="45" spans="1:6" ht="15">
      <c r="A45" s="171" t="s">
        <v>1553</v>
      </c>
      <c r="B45" s="226">
        <v>2009</v>
      </c>
      <c r="C45" s="34" t="s">
        <v>9</v>
      </c>
      <c r="D45" s="226">
        <v>4</v>
      </c>
      <c r="E45" s="226">
        <v>449235.65</v>
      </c>
      <c r="F45" s="226">
        <f t="shared" si="0"/>
        <v>1796942.6</v>
      </c>
    </row>
    <row r="46" spans="1:6" ht="15">
      <c r="A46" s="171" t="s">
        <v>1554</v>
      </c>
      <c r="B46" s="226">
        <v>2009</v>
      </c>
      <c r="C46" s="34" t="s">
        <v>9</v>
      </c>
      <c r="D46" s="226">
        <v>8</v>
      </c>
      <c r="E46" s="226">
        <v>50100</v>
      </c>
      <c r="F46" s="226">
        <f t="shared" si="0"/>
        <v>400800</v>
      </c>
    </row>
    <row r="47" spans="1:6" ht="15">
      <c r="A47" s="171" t="s">
        <v>1555</v>
      </c>
      <c r="B47" s="226">
        <v>2010</v>
      </c>
      <c r="C47" s="34" t="s">
        <v>9</v>
      </c>
      <c r="D47" s="226">
        <v>2</v>
      </c>
      <c r="E47" s="226">
        <v>76920</v>
      </c>
      <c r="F47" s="226">
        <f t="shared" si="0"/>
        <v>153840</v>
      </c>
    </row>
    <row r="48" spans="1:6" ht="25.5">
      <c r="A48" s="171" t="s">
        <v>1556</v>
      </c>
      <c r="B48" s="226">
        <v>2009</v>
      </c>
      <c r="C48" s="34" t="s">
        <v>9</v>
      </c>
      <c r="D48" s="226">
        <v>5</v>
      </c>
      <c r="E48" s="226">
        <v>46273.2</v>
      </c>
      <c r="F48" s="226">
        <f t="shared" si="0"/>
        <v>231366</v>
      </c>
    </row>
    <row r="49" spans="1:6" ht="25.5">
      <c r="A49" s="171" t="s">
        <v>1557</v>
      </c>
      <c r="B49" s="226">
        <v>2010</v>
      </c>
      <c r="C49" s="34" t="s">
        <v>9</v>
      </c>
      <c r="D49" s="226">
        <v>3</v>
      </c>
      <c r="E49" s="226">
        <v>450120</v>
      </c>
      <c r="F49" s="226">
        <f t="shared" si="0"/>
        <v>1350360</v>
      </c>
    </row>
    <row r="50" spans="1:6" ht="15">
      <c r="A50" s="171" t="s">
        <v>1558</v>
      </c>
      <c r="B50" s="226">
        <v>2010</v>
      </c>
      <c r="C50" s="34" t="s">
        <v>9</v>
      </c>
      <c r="D50" s="226">
        <v>22</v>
      </c>
      <c r="E50" s="226">
        <v>75480</v>
      </c>
      <c r="F50" s="226">
        <f t="shared" si="0"/>
        <v>1660560</v>
      </c>
    </row>
    <row r="51" spans="1:6" ht="15">
      <c r="A51" s="171" t="s">
        <v>1559</v>
      </c>
      <c r="B51" s="226">
        <v>2010</v>
      </c>
      <c r="C51" s="34" t="s">
        <v>9</v>
      </c>
      <c r="D51" s="226">
        <v>1</v>
      </c>
      <c r="E51" s="226">
        <v>449235.65</v>
      </c>
      <c r="F51" s="226">
        <f t="shared" si="0"/>
        <v>449235.65</v>
      </c>
    </row>
    <row r="52" spans="1:6" ht="25.5">
      <c r="A52" s="171" t="s">
        <v>1560</v>
      </c>
      <c r="B52" s="226">
        <v>2010</v>
      </c>
      <c r="C52" s="34" t="s">
        <v>9</v>
      </c>
      <c r="D52" s="226">
        <v>1</v>
      </c>
      <c r="E52" s="226">
        <v>1262404</v>
      </c>
      <c r="F52" s="226">
        <f t="shared" si="0"/>
        <v>1262404</v>
      </c>
    </row>
    <row r="53" spans="1:6" ht="15">
      <c r="A53" s="171" t="s">
        <v>1561</v>
      </c>
      <c r="B53" s="226">
        <v>2010</v>
      </c>
      <c r="C53" s="34" t="s">
        <v>9</v>
      </c>
      <c r="D53" s="226">
        <v>1</v>
      </c>
      <c r="E53" s="226">
        <v>80592.5</v>
      </c>
      <c r="F53" s="226">
        <f t="shared" si="0"/>
        <v>80592.5</v>
      </c>
    </row>
    <row r="54" spans="1:6" ht="15">
      <c r="A54" s="171" t="s">
        <v>1562</v>
      </c>
      <c r="B54" s="226">
        <v>2010</v>
      </c>
      <c r="C54" s="34" t="s">
        <v>9</v>
      </c>
      <c r="D54" s="226">
        <v>4</v>
      </c>
      <c r="E54" s="226">
        <v>658320</v>
      </c>
      <c r="F54" s="226">
        <f t="shared" si="0"/>
        <v>2633280</v>
      </c>
    </row>
    <row r="55" spans="1:6" ht="15">
      <c r="A55" s="171" t="s">
        <v>1563</v>
      </c>
      <c r="B55" s="226">
        <v>2010</v>
      </c>
      <c r="C55" s="34" t="s">
        <v>9</v>
      </c>
      <c r="D55" s="226">
        <v>4</v>
      </c>
      <c r="E55" s="226">
        <v>76920</v>
      </c>
      <c r="F55" s="226">
        <f t="shared" si="0"/>
        <v>307680</v>
      </c>
    </row>
    <row r="56" spans="1:6" ht="25.5">
      <c r="A56" s="171" t="s">
        <v>1564</v>
      </c>
      <c r="B56" s="226">
        <v>2009</v>
      </c>
      <c r="C56" s="34" t="s">
        <v>9</v>
      </c>
      <c r="D56" s="226">
        <v>4</v>
      </c>
      <c r="E56" s="226">
        <v>75480</v>
      </c>
      <c r="F56" s="226">
        <f t="shared" si="0"/>
        <v>301920</v>
      </c>
    </row>
    <row r="57" spans="1:6" ht="51">
      <c r="A57" s="171" t="s">
        <v>1565</v>
      </c>
      <c r="B57" s="226">
        <v>2011</v>
      </c>
      <c r="C57" s="34" t="s">
        <v>9</v>
      </c>
      <c r="D57" s="226">
        <v>1</v>
      </c>
      <c r="E57" s="226">
        <v>1907331.42</v>
      </c>
      <c r="F57" s="226">
        <f t="shared" si="0"/>
        <v>1907331.42</v>
      </c>
    </row>
    <row r="58" spans="1:6" ht="25.5">
      <c r="A58" s="171" t="s">
        <v>1566</v>
      </c>
      <c r="B58" s="226">
        <v>2011</v>
      </c>
      <c r="C58" s="34" t="s">
        <v>9</v>
      </c>
      <c r="D58" s="226">
        <v>4</v>
      </c>
      <c r="E58" s="226">
        <v>53880</v>
      </c>
      <c r="F58" s="226">
        <f t="shared" si="0"/>
        <v>215520</v>
      </c>
    </row>
    <row r="59" spans="1:6" ht="15">
      <c r="A59" s="171" t="s">
        <v>1567</v>
      </c>
      <c r="B59" s="226">
        <v>2011</v>
      </c>
      <c r="C59" s="34" t="s">
        <v>9</v>
      </c>
      <c r="D59" s="226">
        <v>4</v>
      </c>
      <c r="E59" s="226">
        <v>88435.3</v>
      </c>
      <c r="F59" s="226">
        <f t="shared" si="0"/>
        <v>353741.2</v>
      </c>
    </row>
    <row r="60" spans="1:6" ht="25.5">
      <c r="A60" s="171" t="s">
        <v>1568</v>
      </c>
      <c r="B60" s="226">
        <v>2011</v>
      </c>
      <c r="C60" s="34" t="s">
        <v>9</v>
      </c>
      <c r="D60" s="226">
        <v>1</v>
      </c>
      <c r="E60" s="226">
        <v>2658600</v>
      </c>
      <c r="F60" s="226">
        <f t="shared" si="0"/>
        <v>2658600</v>
      </c>
    </row>
    <row r="61" spans="1:6" ht="15">
      <c r="A61" s="171" t="s">
        <v>1569</v>
      </c>
      <c r="B61" s="226">
        <v>2011</v>
      </c>
      <c r="C61" s="34" t="s">
        <v>9</v>
      </c>
      <c r="D61" s="226">
        <v>3</v>
      </c>
      <c r="E61" s="226">
        <v>57384</v>
      </c>
      <c r="F61" s="226">
        <f t="shared" si="0"/>
        <v>172152</v>
      </c>
    </row>
    <row r="62" spans="1:6" ht="15">
      <c r="A62" s="171" t="s">
        <v>1570</v>
      </c>
      <c r="B62" s="226">
        <v>2011</v>
      </c>
      <c r="C62" s="34" t="s">
        <v>9</v>
      </c>
      <c r="D62" s="226">
        <v>1</v>
      </c>
      <c r="E62" s="226">
        <v>436320</v>
      </c>
      <c r="F62" s="226">
        <f t="shared" si="0"/>
        <v>436320</v>
      </c>
    </row>
    <row r="63" spans="1:6" ht="15">
      <c r="A63" s="171" t="s">
        <v>235</v>
      </c>
      <c r="B63" s="226">
        <v>2011</v>
      </c>
      <c r="C63" s="34" t="s">
        <v>9</v>
      </c>
      <c r="D63" s="226">
        <v>1</v>
      </c>
      <c r="E63" s="226">
        <v>83640</v>
      </c>
      <c r="F63" s="226">
        <f t="shared" si="0"/>
        <v>83640</v>
      </c>
    </row>
    <row r="64" spans="1:6" ht="15">
      <c r="A64" s="171" t="s">
        <v>1571</v>
      </c>
      <c r="B64" s="226">
        <v>2009</v>
      </c>
      <c r="C64" s="34" t="s">
        <v>9</v>
      </c>
      <c r="D64" s="226">
        <v>1</v>
      </c>
      <c r="E64" s="226">
        <v>404700</v>
      </c>
      <c r="F64" s="226">
        <f t="shared" si="0"/>
        <v>404700</v>
      </c>
    </row>
    <row r="65" spans="1:6" ht="15">
      <c r="A65" s="171" t="s">
        <v>1572</v>
      </c>
      <c r="B65" s="226">
        <v>2009</v>
      </c>
      <c r="C65" s="34" t="s">
        <v>9</v>
      </c>
      <c r="D65" s="226">
        <v>1</v>
      </c>
      <c r="E65" s="226">
        <v>103662</v>
      </c>
      <c r="F65" s="226">
        <f t="shared" si="0"/>
        <v>103662</v>
      </c>
    </row>
    <row r="66" spans="1:6" ht="15">
      <c r="A66" s="171" t="s">
        <v>1573</v>
      </c>
      <c r="B66" s="226">
        <v>2010</v>
      </c>
      <c r="C66" s="34" t="s">
        <v>9</v>
      </c>
      <c r="D66" s="226">
        <v>1</v>
      </c>
      <c r="E66" s="226">
        <v>75480</v>
      </c>
      <c r="F66" s="226">
        <f t="shared" si="0"/>
        <v>75480</v>
      </c>
    </row>
    <row r="67" spans="1:6" ht="15">
      <c r="A67" s="171" t="s">
        <v>1574</v>
      </c>
      <c r="B67" s="226">
        <v>2012</v>
      </c>
      <c r="C67" s="34" t="s">
        <v>9</v>
      </c>
      <c r="D67" s="226">
        <v>1</v>
      </c>
      <c r="E67" s="226">
        <v>30700</v>
      </c>
      <c r="F67" s="226">
        <f t="shared" si="0"/>
        <v>30700</v>
      </c>
    </row>
    <row r="68" spans="1:6" ht="25.5">
      <c r="A68" s="171" t="s">
        <v>1575</v>
      </c>
      <c r="B68" s="226">
        <v>2012</v>
      </c>
      <c r="C68" s="34" t="s">
        <v>9</v>
      </c>
      <c r="D68" s="226">
        <v>1</v>
      </c>
      <c r="E68" s="226">
        <v>468360</v>
      </c>
      <c r="F68" s="226">
        <f t="shared" si="0"/>
        <v>468360</v>
      </c>
    </row>
    <row r="69" spans="1:6" ht="15">
      <c r="A69" s="171" t="s">
        <v>1576</v>
      </c>
      <c r="B69" s="226">
        <v>2012</v>
      </c>
      <c r="C69" s="34" t="s">
        <v>9</v>
      </c>
      <c r="D69" s="226">
        <v>1</v>
      </c>
      <c r="E69" s="226">
        <v>80520</v>
      </c>
      <c r="F69" s="226">
        <f t="shared" si="0"/>
        <v>80520</v>
      </c>
    </row>
    <row r="70" spans="1:6" ht="25.5">
      <c r="A70" s="171" t="s">
        <v>1577</v>
      </c>
      <c r="B70" s="226">
        <v>2012</v>
      </c>
      <c r="C70" s="34" t="s">
        <v>9</v>
      </c>
      <c r="D70" s="226">
        <v>1</v>
      </c>
      <c r="E70" s="226">
        <v>37080</v>
      </c>
      <c r="F70" s="226">
        <f t="shared" si="0"/>
        <v>37080</v>
      </c>
    </row>
    <row r="71" spans="1:6" ht="15">
      <c r="A71" s="171" t="s">
        <v>638</v>
      </c>
      <c r="B71" s="226">
        <v>2012</v>
      </c>
      <c r="C71" s="34" t="s">
        <v>9</v>
      </c>
      <c r="D71" s="226">
        <v>1</v>
      </c>
      <c r="E71" s="226">
        <v>488760</v>
      </c>
      <c r="F71" s="226">
        <f t="shared" ref="F71:F96" si="1">E71*D71</f>
        <v>488760</v>
      </c>
    </row>
    <row r="72" spans="1:6" ht="15">
      <c r="A72" s="171" t="s">
        <v>1578</v>
      </c>
      <c r="B72" s="226">
        <v>2013</v>
      </c>
      <c r="C72" s="34" t="s">
        <v>9</v>
      </c>
      <c r="D72" s="226">
        <v>1</v>
      </c>
      <c r="E72" s="226">
        <v>1455676.4</v>
      </c>
      <c r="F72" s="226">
        <f t="shared" si="1"/>
        <v>1455676.4</v>
      </c>
    </row>
    <row r="73" spans="1:6" ht="15">
      <c r="A73" s="171" t="s">
        <v>1567</v>
      </c>
      <c r="B73" s="226">
        <v>2013</v>
      </c>
      <c r="C73" s="34" t="s">
        <v>9</v>
      </c>
      <c r="D73" s="226">
        <v>1</v>
      </c>
      <c r="E73" s="226">
        <v>83984.35</v>
      </c>
      <c r="F73" s="226">
        <f t="shared" si="1"/>
        <v>83984.35</v>
      </c>
    </row>
    <row r="74" spans="1:6" ht="15">
      <c r="A74" s="171" t="s">
        <v>1563</v>
      </c>
      <c r="B74" s="226">
        <v>2013</v>
      </c>
      <c r="C74" s="34" t="s">
        <v>9</v>
      </c>
      <c r="D74" s="226">
        <v>1</v>
      </c>
      <c r="E74" s="226">
        <v>77174.8</v>
      </c>
      <c r="F74" s="226">
        <f t="shared" si="1"/>
        <v>77174.8</v>
      </c>
    </row>
    <row r="75" spans="1:6" ht="15">
      <c r="A75" s="171" t="s">
        <v>1579</v>
      </c>
      <c r="B75" s="226">
        <v>2013</v>
      </c>
      <c r="C75" s="34" t="s">
        <v>9</v>
      </c>
      <c r="D75" s="226">
        <v>1</v>
      </c>
      <c r="E75" s="226">
        <v>512014.88</v>
      </c>
      <c r="F75" s="226">
        <f t="shared" si="1"/>
        <v>512014.88</v>
      </c>
    </row>
    <row r="76" spans="1:6" ht="38.25">
      <c r="A76" s="171" t="s">
        <v>1580</v>
      </c>
      <c r="B76" s="226">
        <v>2010</v>
      </c>
      <c r="C76" s="34" t="s">
        <v>9</v>
      </c>
      <c r="D76" s="226">
        <v>1</v>
      </c>
      <c r="E76" s="226">
        <v>641500</v>
      </c>
      <c r="F76" s="226">
        <f t="shared" si="1"/>
        <v>641500</v>
      </c>
    </row>
    <row r="77" spans="1:6" ht="15">
      <c r="A77" s="171" t="s">
        <v>1581</v>
      </c>
      <c r="B77" s="226">
        <v>2011</v>
      </c>
      <c r="C77" s="34" t="s">
        <v>9</v>
      </c>
      <c r="D77" s="226">
        <v>1</v>
      </c>
      <c r="E77" s="226">
        <v>83640</v>
      </c>
      <c r="F77" s="226">
        <f t="shared" si="1"/>
        <v>83640</v>
      </c>
    </row>
    <row r="78" spans="1:6" ht="140.25">
      <c r="A78" s="171" t="s">
        <v>1582</v>
      </c>
      <c r="B78" s="226">
        <v>2015</v>
      </c>
      <c r="C78" s="34" t="s">
        <v>9</v>
      </c>
      <c r="D78" s="226">
        <v>2</v>
      </c>
      <c r="E78" s="226">
        <v>2221680</v>
      </c>
      <c r="F78" s="226">
        <f t="shared" si="1"/>
        <v>4443360</v>
      </c>
    </row>
    <row r="79" spans="1:6" ht="25.5">
      <c r="A79" s="171" t="s">
        <v>1583</v>
      </c>
      <c r="B79" s="226">
        <v>2015</v>
      </c>
      <c r="C79" s="34" t="s">
        <v>9</v>
      </c>
      <c r="D79" s="226">
        <v>6</v>
      </c>
      <c r="E79" s="226">
        <v>59000</v>
      </c>
      <c r="F79" s="226">
        <f t="shared" si="1"/>
        <v>354000</v>
      </c>
    </row>
    <row r="80" spans="1:6" ht="25.5">
      <c r="A80" s="171" t="s">
        <v>1584</v>
      </c>
      <c r="B80" s="226">
        <v>2015</v>
      </c>
      <c r="C80" s="34" t="s">
        <v>9</v>
      </c>
      <c r="D80" s="226">
        <v>4</v>
      </c>
      <c r="E80" s="226">
        <v>344615.39</v>
      </c>
      <c r="F80" s="226">
        <f t="shared" si="1"/>
        <v>1378461.56</v>
      </c>
    </row>
    <row r="81" spans="1:6" ht="25.5">
      <c r="A81" s="171" t="s">
        <v>1585</v>
      </c>
      <c r="B81" s="226">
        <v>2015</v>
      </c>
      <c r="C81" s="34" t="s">
        <v>9</v>
      </c>
      <c r="D81" s="226">
        <v>2</v>
      </c>
      <c r="E81" s="226">
        <v>459000</v>
      </c>
      <c r="F81" s="226">
        <f t="shared" si="1"/>
        <v>918000</v>
      </c>
    </row>
    <row r="82" spans="1:6" ht="15">
      <c r="A82" s="171" t="s">
        <v>1586</v>
      </c>
      <c r="B82" s="226">
        <v>2014</v>
      </c>
      <c r="C82" s="34" t="s">
        <v>9</v>
      </c>
      <c r="D82" s="226">
        <v>1</v>
      </c>
      <c r="E82" s="226">
        <v>283000</v>
      </c>
      <c r="F82" s="226">
        <f t="shared" si="1"/>
        <v>283000</v>
      </c>
    </row>
    <row r="83" spans="1:6" ht="15">
      <c r="A83" s="171" t="s">
        <v>1587</v>
      </c>
      <c r="B83" s="226">
        <v>2013</v>
      </c>
      <c r="C83" s="34" t="s">
        <v>9</v>
      </c>
      <c r="D83" s="226">
        <v>2</v>
      </c>
      <c r="E83" s="226">
        <v>44000</v>
      </c>
      <c r="F83" s="226">
        <f t="shared" si="1"/>
        <v>88000</v>
      </c>
    </row>
    <row r="84" spans="1:6" ht="15">
      <c r="A84" s="184" t="s">
        <v>1588</v>
      </c>
      <c r="B84" s="226">
        <v>2013</v>
      </c>
      <c r="C84" s="34" t="s">
        <v>9</v>
      </c>
      <c r="D84" s="226">
        <v>1</v>
      </c>
      <c r="E84" s="226">
        <v>512014.88</v>
      </c>
      <c r="F84" s="226">
        <f t="shared" si="1"/>
        <v>512014.88</v>
      </c>
    </row>
    <row r="85" spans="1:6" ht="15">
      <c r="A85" s="184" t="s">
        <v>1589</v>
      </c>
      <c r="B85" s="226">
        <v>2011</v>
      </c>
      <c r="C85" s="34" t="s">
        <v>9</v>
      </c>
      <c r="D85" s="226">
        <v>1</v>
      </c>
      <c r="E85" s="226">
        <v>83640</v>
      </c>
      <c r="F85" s="226">
        <f t="shared" si="1"/>
        <v>83640</v>
      </c>
    </row>
    <row r="86" spans="1:6" ht="25.5">
      <c r="A86" s="184" t="s">
        <v>1590</v>
      </c>
      <c r="B86" s="226">
        <v>2015</v>
      </c>
      <c r="C86" s="34" t="s">
        <v>9</v>
      </c>
      <c r="D86" s="226">
        <v>2</v>
      </c>
      <c r="E86" s="226">
        <v>149880</v>
      </c>
      <c r="F86" s="226">
        <f t="shared" si="1"/>
        <v>299760</v>
      </c>
    </row>
    <row r="87" spans="1:6" ht="15">
      <c r="A87" s="184" t="s">
        <v>1591</v>
      </c>
      <c r="B87" s="226">
        <v>2015</v>
      </c>
      <c r="C87" s="34" t="s">
        <v>9</v>
      </c>
      <c r="D87" s="226">
        <v>3</v>
      </c>
      <c r="E87" s="226">
        <v>26520</v>
      </c>
      <c r="F87" s="226">
        <f t="shared" si="1"/>
        <v>79560</v>
      </c>
    </row>
    <row r="88" spans="1:6" ht="15">
      <c r="A88" s="184" t="s">
        <v>1592</v>
      </c>
      <c r="B88" s="226">
        <v>2015</v>
      </c>
      <c r="C88" s="34" t="s">
        <v>9</v>
      </c>
      <c r="D88" s="226">
        <v>1</v>
      </c>
      <c r="E88" s="226">
        <v>28500</v>
      </c>
      <c r="F88" s="226">
        <f t="shared" si="1"/>
        <v>28500</v>
      </c>
    </row>
    <row r="89" spans="1:6" ht="127.5">
      <c r="A89" s="184" t="s">
        <v>1593</v>
      </c>
      <c r="B89" s="226">
        <v>2016</v>
      </c>
      <c r="C89" s="34" t="s">
        <v>9</v>
      </c>
      <c r="D89" s="226">
        <v>1</v>
      </c>
      <c r="E89" s="226">
        <v>2397000</v>
      </c>
      <c r="F89" s="226">
        <f t="shared" si="1"/>
        <v>2397000</v>
      </c>
    </row>
    <row r="90" spans="1:6" ht="15">
      <c r="A90" s="184" t="s">
        <v>1594</v>
      </c>
      <c r="B90" s="226">
        <v>2016</v>
      </c>
      <c r="C90" s="34" t="s">
        <v>9</v>
      </c>
      <c r="D90" s="226">
        <v>1</v>
      </c>
      <c r="E90" s="226">
        <v>112300</v>
      </c>
      <c r="F90" s="226">
        <f t="shared" si="1"/>
        <v>112300</v>
      </c>
    </row>
    <row r="91" spans="1:6" ht="25.5">
      <c r="A91" s="171" t="s">
        <v>1595</v>
      </c>
      <c r="B91" s="226">
        <v>2006</v>
      </c>
      <c r="C91" s="34" t="s">
        <v>9</v>
      </c>
      <c r="D91" s="226">
        <v>1</v>
      </c>
      <c r="E91" s="226">
        <v>821229</v>
      </c>
      <c r="F91" s="226">
        <f t="shared" si="1"/>
        <v>821229</v>
      </c>
    </row>
    <row r="92" spans="1:6" ht="15">
      <c r="A92" s="171" t="s">
        <v>1137</v>
      </c>
      <c r="B92" s="226">
        <v>1999</v>
      </c>
      <c r="C92" s="34" t="s">
        <v>9</v>
      </c>
      <c r="D92" s="226">
        <v>1</v>
      </c>
      <c r="E92" s="226">
        <v>244224</v>
      </c>
      <c r="F92" s="226">
        <f t="shared" si="1"/>
        <v>244224</v>
      </c>
    </row>
    <row r="93" spans="1:6" ht="15">
      <c r="A93" s="171" t="s">
        <v>1596</v>
      </c>
      <c r="B93" s="226">
        <v>2008</v>
      </c>
      <c r="C93" s="34" t="s">
        <v>9</v>
      </c>
      <c r="D93" s="226">
        <v>1</v>
      </c>
      <c r="E93" s="226">
        <v>58000</v>
      </c>
      <c r="F93" s="226">
        <f t="shared" si="1"/>
        <v>58000</v>
      </c>
    </row>
    <row r="94" spans="1:6" ht="15">
      <c r="A94" s="171" t="s">
        <v>1597</v>
      </c>
      <c r="B94" s="226">
        <v>2008</v>
      </c>
      <c r="C94" s="34" t="s">
        <v>9</v>
      </c>
      <c r="D94" s="226">
        <v>1</v>
      </c>
      <c r="E94" s="226">
        <v>60800</v>
      </c>
      <c r="F94" s="226">
        <f t="shared" si="1"/>
        <v>60800</v>
      </c>
    </row>
    <row r="95" spans="1:6" ht="15">
      <c r="A95" s="171" t="s">
        <v>1598</v>
      </c>
      <c r="B95" s="227">
        <v>2007</v>
      </c>
      <c r="C95" s="34" t="s">
        <v>9</v>
      </c>
      <c r="D95" s="226">
        <v>1</v>
      </c>
      <c r="E95" s="226">
        <v>153750</v>
      </c>
      <c r="F95" s="226">
        <f t="shared" si="1"/>
        <v>153750</v>
      </c>
    </row>
    <row r="96" spans="1:6" ht="15">
      <c r="A96" s="184" t="s">
        <v>1599</v>
      </c>
      <c r="B96" s="226">
        <v>2015</v>
      </c>
      <c r="C96" s="34" t="s">
        <v>9</v>
      </c>
      <c r="D96" s="226">
        <v>1</v>
      </c>
      <c r="E96" s="226">
        <v>164940</v>
      </c>
      <c r="F96" s="226">
        <f t="shared" si="1"/>
        <v>164940</v>
      </c>
    </row>
    <row r="97" spans="1:6" s="217" customFormat="1" ht="15">
      <c r="A97" s="171" t="s">
        <v>1600</v>
      </c>
      <c r="B97" s="34">
        <v>2013</v>
      </c>
      <c r="C97" s="34" t="s">
        <v>9</v>
      </c>
      <c r="D97" s="34">
        <v>1</v>
      </c>
      <c r="E97" s="36">
        <v>8500000</v>
      </c>
      <c r="F97" s="44">
        <f>E97*D97</f>
        <v>8500000</v>
      </c>
    </row>
    <row r="98" spans="1:6" s="217" customFormat="1" ht="15">
      <c r="A98" s="171" t="s">
        <v>480</v>
      </c>
      <c r="B98" s="226">
        <v>2007</v>
      </c>
      <c r="C98" s="54" t="s">
        <v>9</v>
      </c>
      <c r="D98" s="226">
        <v>11</v>
      </c>
      <c r="E98" s="228">
        <v>30000</v>
      </c>
      <c r="F98" s="36">
        <f>+E98*D98</f>
        <v>330000</v>
      </c>
    </row>
    <row r="99" spans="1:6" ht="15">
      <c r="A99" s="171" t="s">
        <v>1601</v>
      </c>
      <c r="B99" s="226">
        <v>1995</v>
      </c>
      <c r="C99" s="54" t="s">
        <v>9</v>
      </c>
      <c r="D99" s="226">
        <v>23</v>
      </c>
      <c r="E99" s="228">
        <v>10880</v>
      </c>
      <c r="F99" s="36">
        <f t="shared" ref="F99:F162" si="2">+E99*D99</f>
        <v>250240</v>
      </c>
    </row>
    <row r="100" spans="1:6" ht="15">
      <c r="A100" s="171" t="s">
        <v>1602</v>
      </c>
      <c r="B100" s="226">
        <v>1995</v>
      </c>
      <c r="C100" s="54" t="s">
        <v>9</v>
      </c>
      <c r="D100" s="226">
        <v>1</v>
      </c>
      <c r="E100" s="228">
        <v>17641</v>
      </c>
      <c r="F100" s="36">
        <f t="shared" si="2"/>
        <v>17641</v>
      </c>
    </row>
    <row r="101" spans="1:6" ht="15">
      <c r="A101" s="171" t="s">
        <v>1603</v>
      </c>
      <c r="B101" s="226">
        <v>1995</v>
      </c>
      <c r="C101" s="54" t="s">
        <v>9</v>
      </c>
      <c r="D101" s="226">
        <v>3</v>
      </c>
      <c r="E101" s="228">
        <v>5000</v>
      </c>
      <c r="F101" s="36">
        <f t="shared" si="2"/>
        <v>15000</v>
      </c>
    </row>
    <row r="102" spans="1:6" ht="15">
      <c r="A102" s="171" t="s">
        <v>103</v>
      </c>
      <c r="B102" s="226">
        <v>2008</v>
      </c>
      <c r="C102" s="54" t="s">
        <v>9</v>
      </c>
      <c r="D102" s="226">
        <v>4</v>
      </c>
      <c r="E102" s="228">
        <v>75000</v>
      </c>
      <c r="F102" s="36">
        <f t="shared" si="2"/>
        <v>300000</v>
      </c>
    </row>
    <row r="103" spans="1:6" ht="15">
      <c r="A103" s="171" t="s">
        <v>510</v>
      </c>
      <c r="B103" s="226">
        <v>2008</v>
      </c>
      <c r="C103" s="54" t="s">
        <v>9</v>
      </c>
      <c r="D103" s="226">
        <v>4</v>
      </c>
      <c r="E103" s="228">
        <v>400000</v>
      </c>
      <c r="F103" s="36">
        <f t="shared" si="2"/>
        <v>1600000</v>
      </c>
    </row>
    <row r="104" spans="1:6" ht="15">
      <c r="A104" s="171" t="s">
        <v>505</v>
      </c>
      <c r="B104" s="226">
        <v>2008</v>
      </c>
      <c r="C104" s="54" t="s">
        <v>9</v>
      </c>
      <c r="D104" s="226">
        <v>4</v>
      </c>
      <c r="E104" s="228">
        <v>130000</v>
      </c>
      <c r="F104" s="36">
        <f t="shared" si="2"/>
        <v>520000</v>
      </c>
    </row>
    <row r="105" spans="1:6" ht="15">
      <c r="A105" s="171" t="s">
        <v>107</v>
      </c>
      <c r="B105" s="226">
        <v>2008</v>
      </c>
      <c r="C105" s="54" t="s">
        <v>9</v>
      </c>
      <c r="D105" s="226">
        <v>5</v>
      </c>
      <c r="E105" s="228">
        <v>90000</v>
      </c>
      <c r="F105" s="36">
        <f t="shared" si="2"/>
        <v>450000</v>
      </c>
    </row>
    <row r="106" spans="1:6" ht="15">
      <c r="A106" s="171" t="s">
        <v>109</v>
      </c>
      <c r="B106" s="226">
        <v>2008</v>
      </c>
      <c r="C106" s="54" t="s">
        <v>9</v>
      </c>
      <c r="D106" s="226">
        <v>10</v>
      </c>
      <c r="E106" s="228">
        <v>80000</v>
      </c>
      <c r="F106" s="36">
        <f t="shared" si="2"/>
        <v>800000</v>
      </c>
    </row>
    <row r="107" spans="1:6" ht="15">
      <c r="A107" s="171" t="s">
        <v>480</v>
      </c>
      <c r="B107" s="226">
        <v>2008</v>
      </c>
      <c r="C107" s="54" t="s">
        <v>9</v>
      </c>
      <c r="D107" s="226">
        <v>6</v>
      </c>
      <c r="E107" s="228">
        <v>110000</v>
      </c>
      <c r="F107" s="36">
        <f t="shared" si="2"/>
        <v>660000</v>
      </c>
    </row>
    <row r="108" spans="1:6" ht="15">
      <c r="A108" s="171" t="s">
        <v>481</v>
      </c>
      <c r="B108" s="226">
        <v>2008</v>
      </c>
      <c r="C108" s="54" t="s">
        <v>9</v>
      </c>
      <c r="D108" s="226">
        <v>10</v>
      </c>
      <c r="E108" s="228">
        <v>35000</v>
      </c>
      <c r="F108" s="36">
        <f t="shared" si="2"/>
        <v>350000</v>
      </c>
    </row>
    <row r="109" spans="1:6" ht="15">
      <c r="A109" s="171" t="s">
        <v>478</v>
      </c>
      <c r="B109" s="226">
        <v>2008</v>
      </c>
      <c r="C109" s="54" t="s">
        <v>9</v>
      </c>
      <c r="D109" s="226">
        <v>8</v>
      </c>
      <c r="E109" s="228">
        <v>100000</v>
      </c>
      <c r="F109" s="36">
        <f t="shared" si="2"/>
        <v>800000</v>
      </c>
    </row>
    <row r="110" spans="1:6" ht="15">
      <c r="A110" s="171" t="s">
        <v>479</v>
      </c>
      <c r="B110" s="226">
        <v>2008</v>
      </c>
      <c r="C110" s="54" t="s">
        <v>9</v>
      </c>
      <c r="D110" s="226">
        <v>2</v>
      </c>
      <c r="E110" s="228">
        <v>150000</v>
      </c>
      <c r="F110" s="36">
        <f t="shared" si="2"/>
        <v>300000</v>
      </c>
    </row>
    <row r="111" spans="1:6" ht="15">
      <c r="A111" s="171" t="s">
        <v>1604</v>
      </c>
      <c r="B111" s="226">
        <v>2008</v>
      </c>
      <c r="C111" s="54" t="s">
        <v>9</v>
      </c>
      <c r="D111" s="226">
        <v>1</v>
      </c>
      <c r="E111" s="228">
        <v>57939</v>
      </c>
      <c r="F111" s="36">
        <f t="shared" si="2"/>
        <v>57939</v>
      </c>
    </row>
    <row r="112" spans="1:6" ht="15">
      <c r="A112" s="171" t="s">
        <v>106</v>
      </c>
      <c r="B112" s="226">
        <v>2008</v>
      </c>
      <c r="C112" s="54" t="s">
        <v>9</v>
      </c>
      <c r="D112" s="226">
        <v>2</v>
      </c>
      <c r="E112" s="228">
        <v>49500</v>
      </c>
      <c r="F112" s="36">
        <f t="shared" si="2"/>
        <v>99000</v>
      </c>
    </row>
    <row r="113" spans="1:6" ht="15">
      <c r="A113" s="171" t="s">
        <v>492</v>
      </c>
      <c r="B113" s="226">
        <v>2008</v>
      </c>
      <c r="C113" s="54" t="s">
        <v>9</v>
      </c>
      <c r="D113" s="226">
        <v>8</v>
      </c>
      <c r="E113" s="229">
        <v>83621</v>
      </c>
      <c r="F113" s="36">
        <f t="shared" si="2"/>
        <v>668968</v>
      </c>
    </row>
    <row r="114" spans="1:6" ht="15">
      <c r="A114" s="171" t="s">
        <v>483</v>
      </c>
      <c r="B114" s="226">
        <v>2008</v>
      </c>
      <c r="C114" s="54" t="s">
        <v>9</v>
      </c>
      <c r="D114" s="226">
        <v>4</v>
      </c>
      <c r="E114" s="229">
        <v>33862.75</v>
      </c>
      <c r="F114" s="36">
        <f t="shared" si="2"/>
        <v>135451</v>
      </c>
    </row>
    <row r="115" spans="1:6" ht="15">
      <c r="A115" s="171" t="s">
        <v>109</v>
      </c>
      <c r="B115" s="226">
        <v>2008</v>
      </c>
      <c r="C115" s="54" t="s">
        <v>9</v>
      </c>
      <c r="D115" s="226">
        <v>9</v>
      </c>
      <c r="E115" s="229">
        <v>89000</v>
      </c>
      <c r="F115" s="36">
        <f t="shared" si="2"/>
        <v>801000</v>
      </c>
    </row>
    <row r="116" spans="1:6" ht="15">
      <c r="A116" s="171" t="s">
        <v>480</v>
      </c>
      <c r="B116" s="226">
        <v>2008</v>
      </c>
      <c r="C116" s="54" t="s">
        <v>9</v>
      </c>
      <c r="D116" s="226">
        <v>11</v>
      </c>
      <c r="E116" s="229">
        <v>79000</v>
      </c>
      <c r="F116" s="36">
        <f t="shared" si="2"/>
        <v>869000</v>
      </c>
    </row>
    <row r="117" spans="1:6" ht="15">
      <c r="A117" s="171" t="s">
        <v>478</v>
      </c>
      <c r="B117" s="226">
        <v>2008</v>
      </c>
      <c r="C117" s="54" t="s">
        <v>9</v>
      </c>
      <c r="D117" s="226">
        <v>4</v>
      </c>
      <c r="E117" s="229">
        <v>130000</v>
      </c>
      <c r="F117" s="36">
        <f t="shared" si="2"/>
        <v>520000</v>
      </c>
    </row>
    <row r="118" spans="1:6" ht="15">
      <c r="A118" s="171" t="s">
        <v>89</v>
      </c>
      <c r="B118" s="226">
        <v>2008</v>
      </c>
      <c r="C118" s="54" t="s">
        <v>9</v>
      </c>
      <c r="D118" s="226">
        <v>9</v>
      </c>
      <c r="E118" s="229">
        <v>39500</v>
      </c>
      <c r="F118" s="36">
        <f t="shared" si="2"/>
        <v>355500</v>
      </c>
    </row>
    <row r="119" spans="1:6" ht="15">
      <c r="A119" s="171" t="s">
        <v>478</v>
      </c>
      <c r="B119" s="226">
        <v>2008</v>
      </c>
      <c r="C119" s="54" t="s">
        <v>9</v>
      </c>
      <c r="D119" s="226">
        <v>1</v>
      </c>
      <c r="E119" s="229">
        <v>116000</v>
      </c>
      <c r="F119" s="36">
        <f t="shared" si="2"/>
        <v>116000</v>
      </c>
    </row>
    <row r="120" spans="1:6" ht="15">
      <c r="A120" s="171" t="s">
        <v>480</v>
      </c>
      <c r="B120" s="226">
        <v>2008</v>
      </c>
      <c r="C120" s="54" t="s">
        <v>9</v>
      </c>
      <c r="D120" s="226">
        <v>5</v>
      </c>
      <c r="E120" s="229">
        <v>65000</v>
      </c>
      <c r="F120" s="36">
        <f t="shared" si="2"/>
        <v>325000</v>
      </c>
    </row>
    <row r="121" spans="1:6" ht="15">
      <c r="A121" s="171" t="s">
        <v>489</v>
      </c>
      <c r="B121" s="226">
        <v>2008</v>
      </c>
      <c r="C121" s="54" t="s">
        <v>9</v>
      </c>
      <c r="D121" s="226">
        <v>3</v>
      </c>
      <c r="E121" s="229">
        <v>65918</v>
      </c>
      <c r="F121" s="36">
        <f t="shared" si="2"/>
        <v>197754</v>
      </c>
    </row>
    <row r="122" spans="1:6" ht="15">
      <c r="A122" s="171" t="s">
        <v>510</v>
      </c>
      <c r="B122" s="226">
        <v>2010</v>
      </c>
      <c r="C122" s="54" t="s">
        <v>9</v>
      </c>
      <c r="D122" s="226">
        <v>2</v>
      </c>
      <c r="E122" s="229">
        <v>210866.67</v>
      </c>
      <c r="F122" s="36">
        <f t="shared" si="2"/>
        <v>421733.34</v>
      </c>
    </row>
    <row r="123" spans="1:6" ht="15">
      <c r="A123" s="171" t="s">
        <v>1605</v>
      </c>
      <c r="B123" s="226">
        <v>2010</v>
      </c>
      <c r="C123" s="54" t="s">
        <v>9</v>
      </c>
      <c r="D123" s="226">
        <v>4</v>
      </c>
      <c r="E123" s="229">
        <v>268500</v>
      </c>
      <c r="F123" s="36">
        <f t="shared" si="2"/>
        <v>1074000</v>
      </c>
    </row>
    <row r="124" spans="1:6" ht="15">
      <c r="A124" s="171" t="s">
        <v>1606</v>
      </c>
      <c r="B124" s="226">
        <v>2010</v>
      </c>
      <c r="C124" s="54" t="s">
        <v>9</v>
      </c>
      <c r="D124" s="226">
        <v>2</v>
      </c>
      <c r="E124" s="229">
        <v>218400</v>
      </c>
      <c r="F124" s="36">
        <f t="shared" si="2"/>
        <v>436800</v>
      </c>
    </row>
    <row r="125" spans="1:6" ht="15">
      <c r="A125" s="171" t="s">
        <v>493</v>
      </c>
      <c r="B125" s="226">
        <v>2010</v>
      </c>
      <c r="C125" s="54" t="s">
        <v>9</v>
      </c>
      <c r="D125" s="226">
        <v>2</v>
      </c>
      <c r="E125" s="229">
        <v>275374.32</v>
      </c>
      <c r="F125" s="36">
        <f t="shared" si="2"/>
        <v>550748.64</v>
      </c>
    </row>
    <row r="126" spans="1:6" ht="15">
      <c r="A126" s="171" t="s">
        <v>494</v>
      </c>
      <c r="B126" s="226">
        <v>2010</v>
      </c>
      <c r="C126" s="54" t="s">
        <v>9</v>
      </c>
      <c r="D126" s="226">
        <v>2</v>
      </c>
      <c r="E126" s="229">
        <v>86995.98</v>
      </c>
      <c r="F126" s="36">
        <f t="shared" si="2"/>
        <v>173991.96</v>
      </c>
    </row>
    <row r="127" spans="1:6" ht="15">
      <c r="A127" s="171" t="s">
        <v>495</v>
      </c>
      <c r="B127" s="226">
        <v>2010</v>
      </c>
      <c r="C127" s="54" t="s">
        <v>9</v>
      </c>
      <c r="D127" s="226">
        <v>2</v>
      </c>
      <c r="E127" s="229">
        <v>86995.98</v>
      </c>
      <c r="F127" s="36">
        <f t="shared" si="2"/>
        <v>173991.96</v>
      </c>
    </row>
    <row r="128" spans="1:6" ht="25.5">
      <c r="A128" s="171" t="s">
        <v>496</v>
      </c>
      <c r="B128" s="226">
        <v>2010</v>
      </c>
      <c r="C128" s="54" t="s">
        <v>9</v>
      </c>
      <c r="D128" s="226">
        <v>2</v>
      </c>
      <c r="E128" s="229">
        <v>111325.29</v>
      </c>
      <c r="F128" s="36">
        <f t="shared" si="2"/>
        <v>222650.58</v>
      </c>
    </row>
    <row r="129" spans="1:6" ht="15">
      <c r="A129" s="171" t="s">
        <v>497</v>
      </c>
      <c r="B129" s="226">
        <v>2010</v>
      </c>
      <c r="C129" s="54" t="s">
        <v>9</v>
      </c>
      <c r="D129" s="226">
        <v>2</v>
      </c>
      <c r="E129" s="229">
        <v>288581.65000000002</v>
      </c>
      <c r="F129" s="36">
        <f t="shared" si="2"/>
        <v>577163.30000000005</v>
      </c>
    </row>
    <row r="130" spans="1:6" ht="25.5">
      <c r="A130" s="171" t="s">
        <v>498</v>
      </c>
      <c r="B130" s="226">
        <v>2010</v>
      </c>
      <c r="C130" s="54" t="s">
        <v>9</v>
      </c>
      <c r="D130" s="226">
        <v>4</v>
      </c>
      <c r="E130" s="229">
        <v>351142.72</v>
      </c>
      <c r="F130" s="36">
        <f t="shared" si="2"/>
        <v>1404570.88</v>
      </c>
    </row>
    <row r="131" spans="1:6" ht="15">
      <c r="A131" s="171" t="s">
        <v>499</v>
      </c>
      <c r="B131" s="226">
        <v>2010</v>
      </c>
      <c r="C131" s="54" t="s">
        <v>9</v>
      </c>
      <c r="D131" s="226">
        <v>6</v>
      </c>
      <c r="E131" s="229">
        <v>93947.21</v>
      </c>
      <c r="F131" s="36">
        <f t="shared" si="2"/>
        <v>563683.26</v>
      </c>
    </row>
    <row r="132" spans="1:6" ht="15">
      <c r="A132" s="171" t="s">
        <v>500</v>
      </c>
      <c r="B132" s="226">
        <v>2010</v>
      </c>
      <c r="C132" s="54" t="s">
        <v>9</v>
      </c>
      <c r="D132" s="226">
        <v>10</v>
      </c>
      <c r="E132" s="229">
        <v>74483.77</v>
      </c>
      <c r="F132" s="36">
        <f t="shared" si="2"/>
        <v>744837.70000000007</v>
      </c>
    </row>
    <row r="133" spans="1:6" ht="15">
      <c r="A133" s="171" t="s">
        <v>109</v>
      </c>
      <c r="B133" s="226">
        <v>2010</v>
      </c>
      <c r="C133" s="54" t="s">
        <v>9</v>
      </c>
      <c r="D133" s="226">
        <v>4</v>
      </c>
      <c r="E133" s="229">
        <v>71008.149999999994</v>
      </c>
      <c r="F133" s="36">
        <f t="shared" si="2"/>
        <v>284032.59999999998</v>
      </c>
    </row>
    <row r="134" spans="1:6" ht="15">
      <c r="A134" s="171" t="s">
        <v>1607</v>
      </c>
      <c r="B134" s="226">
        <v>2010</v>
      </c>
      <c r="C134" s="54" t="s">
        <v>9</v>
      </c>
      <c r="D134" s="226">
        <v>15</v>
      </c>
      <c r="E134" s="229">
        <v>80044.75</v>
      </c>
      <c r="F134" s="36">
        <f t="shared" si="2"/>
        <v>1200671.25</v>
      </c>
    </row>
    <row r="135" spans="1:6" ht="15">
      <c r="A135" s="171" t="s">
        <v>502</v>
      </c>
      <c r="B135" s="226">
        <v>2010</v>
      </c>
      <c r="C135" s="54" t="s">
        <v>9</v>
      </c>
      <c r="D135" s="226">
        <v>2</v>
      </c>
      <c r="E135" s="229">
        <v>67532.539999999994</v>
      </c>
      <c r="F135" s="36">
        <f t="shared" si="2"/>
        <v>135065.07999999999</v>
      </c>
    </row>
    <row r="136" spans="1:6" ht="25.5">
      <c r="A136" s="171" t="s">
        <v>503</v>
      </c>
      <c r="B136" s="226">
        <v>2010</v>
      </c>
      <c r="C136" s="54" t="s">
        <v>9</v>
      </c>
      <c r="D136" s="226">
        <v>8</v>
      </c>
      <c r="E136" s="229">
        <v>67532.539999999994</v>
      </c>
      <c r="F136" s="36">
        <f t="shared" si="2"/>
        <v>540260.31999999995</v>
      </c>
    </row>
    <row r="137" spans="1:6" ht="15">
      <c r="A137" s="171" t="s">
        <v>107</v>
      </c>
      <c r="B137" s="226">
        <v>2010</v>
      </c>
      <c r="C137" s="54" t="s">
        <v>9</v>
      </c>
      <c r="D137" s="226">
        <v>2</v>
      </c>
      <c r="E137" s="229">
        <v>226020.58</v>
      </c>
      <c r="F137" s="36">
        <f t="shared" si="2"/>
        <v>452041.16</v>
      </c>
    </row>
    <row r="138" spans="1:6" ht="15">
      <c r="A138" s="171" t="s">
        <v>480</v>
      </c>
      <c r="B138" s="226">
        <v>2010</v>
      </c>
      <c r="C138" s="54" t="s">
        <v>9</v>
      </c>
      <c r="D138" s="226">
        <v>15</v>
      </c>
      <c r="E138" s="229">
        <v>229496.2</v>
      </c>
      <c r="F138" s="36">
        <f t="shared" si="2"/>
        <v>3442443</v>
      </c>
    </row>
    <row r="139" spans="1:6" ht="15">
      <c r="A139" s="171" t="s">
        <v>1608</v>
      </c>
      <c r="B139" s="226">
        <v>2010</v>
      </c>
      <c r="C139" s="54" t="s">
        <v>9</v>
      </c>
      <c r="D139" s="226">
        <v>4</v>
      </c>
      <c r="E139" s="229">
        <v>156508.28</v>
      </c>
      <c r="F139" s="36">
        <f t="shared" si="2"/>
        <v>626033.12</v>
      </c>
    </row>
    <row r="140" spans="1:6" ht="15">
      <c r="A140" s="171" t="s">
        <v>505</v>
      </c>
      <c r="B140" s="226">
        <v>2010</v>
      </c>
      <c r="C140" s="54" t="s">
        <v>9</v>
      </c>
      <c r="D140" s="226">
        <v>4</v>
      </c>
      <c r="E140" s="229">
        <v>215827.66</v>
      </c>
      <c r="F140" s="36">
        <f t="shared" si="2"/>
        <v>863310.64</v>
      </c>
    </row>
    <row r="141" spans="1:6" ht="15">
      <c r="A141" s="171" t="s">
        <v>505</v>
      </c>
      <c r="B141" s="226">
        <v>2010</v>
      </c>
      <c r="C141" s="54" t="s">
        <v>9</v>
      </c>
      <c r="D141" s="226">
        <v>70</v>
      </c>
      <c r="E141" s="229">
        <v>33507.730000000003</v>
      </c>
      <c r="F141" s="36">
        <f t="shared" si="2"/>
        <v>2345541.1</v>
      </c>
    </row>
    <row r="142" spans="1:6" ht="15">
      <c r="A142" s="171" t="s">
        <v>505</v>
      </c>
      <c r="B142" s="226">
        <v>2010</v>
      </c>
      <c r="C142" s="54" t="s">
        <v>9</v>
      </c>
      <c r="D142" s="226">
        <v>15</v>
      </c>
      <c r="E142" s="229">
        <v>89177.94</v>
      </c>
      <c r="F142" s="36">
        <f t="shared" si="2"/>
        <v>1337669.1000000001</v>
      </c>
    </row>
    <row r="143" spans="1:6" ht="15">
      <c r="A143" s="171" t="s">
        <v>505</v>
      </c>
      <c r="B143" s="226">
        <v>2010</v>
      </c>
      <c r="C143" s="54" t="s">
        <v>9</v>
      </c>
      <c r="D143" s="226">
        <v>2</v>
      </c>
      <c r="E143" s="229">
        <v>522013.81</v>
      </c>
      <c r="F143" s="36">
        <f t="shared" si="2"/>
        <v>1044027.62</v>
      </c>
    </row>
    <row r="144" spans="1:6" ht="15">
      <c r="A144" s="171" t="s">
        <v>1609</v>
      </c>
      <c r="B144" s="226">
        <v>2010</v>
      </c>
      <c r="C144" s="54" t="s">
        <v>9</v>
      </c>
      <c r="D144" s="226">
        <v>8</v>
      </c>
      <c r="E144" s="229">
        <v>102399.62</v>
      </c>
      <c r="F144" s="36">
        <f t="shared" si="2"/>
        <v>819196.96</v>
      </c>
    </row>
    <row r="145" spans="1:6" ht="15">
      <c r="A145" s="171" t="s">
        <v>1610</v>
      </c>
      <c r="B145" s="226">
        <v>2010</v>
      </c>
      <c r="C145" s="54" t="s">
        <v>9</v>
      </c>
      <c r="D145" s="226">
        <v>5</v>
      </c>
      <c r="E145" s="229">
        <v>130234.72</v>
      </c>
      <c r="F145" s="36">
        <f t="shared" si="2"/>
        <v>651173.6</v>
      </c>
    </row>
    <row r="146" spans="1:6" ht="15">
      <c r="A146" s="171" t="s">
        <v>1611</v>
      </c>
      <c r="B146" s="226">
        <v>2010</v>
      </c>
      <c r="C146" s="54" t="s">
        <v>9</v>
      </c>
      <c r="D146" s="226">
        <v>14</v>
      </c>
      <c r="E146" s="229">
        <v>155982.19</v>
      </c>
      <c r="F146" s="36">
        <f t="shared" si="2"/>
        <v>2183750.66</v>
      </c>
    </row>
    <row r="147" spans="1:6" ht="15">
      <c r="A147" s="171" t="s">
        <v>493</v>
      </c>
      <c r="B147" s="226">
        <v>2010</v>
      </c>
      <c r="C147" s="54" t="s">
        <v>9</v>
      </c>
      <c r="D147" s="226">
        <v>3</v>
      </c>
      <c r="E147" s="229">
        <v>194765.14</v>
      </c>
      <c r="F147" s="36">
        <f t="shared" si="2"/>
        <v>584295.42000000004</v>
      </c>
    </row>
    <row r="148" spans="1:6">
      <c r="A148" s="171" t="s">
        <v>494</v>
      </c>
      <c r="B148" s="226">
        <v>2010</v>
      </c>
      <c r="C148" s="54" t="s">
        <v>9</v>
      </c>
      <c r="D148" s="226">
        <v>3</v>
      </c>
      <c r="E148" s="229">
        <v>73821.05</v>
      </c>
      <c r="F148" s="44">
        <f t="shared" si="2"/>
        <v>221463.15000000002</v>
      </c>
    </row>
    <row r="149" spans="1:6">
      <c r="A149" s="171" t="s">
        <v>495</v>
      </c>
      <c r="B149" s="226">
        <v>2010</v>
      </c>
      <c r="C149" s="54" t="s">
        <v>9</v>
      </c>
      <c r="D149" s="226">
        <v>3</v>
      </c>
      <c r="E149" s="229">
        <v>73821.05</v>
      </c>
      <c r="F149" s="44">
        <f t="shared" si="2"/>
        <v>221463.15000000002</v>
      </c>
    </row>
    <row r="150" spans="1:6" ht="25.5">
      <c r="A150" s="171" t="s">
        <v>496</v>
      </c>
      <c r="B150" s="226">
        <v>2010</v>
      </c>
      <c r="C150" s="54" t="s">
        <v>9</v>
      </c>
      <c r="D150" s="226">
        <v>3</v>
      </c>
      <c r="E150" s="229">
        <v>77508.37</v>
      </c>
      <c r="F150" s="44">
        <f t="shared" si="2"/>
        <v>232525.11</v>
      </c>
    </row>
    <row r="151" spans="1:6">
      <c r="A151" s="171" t="s">
        <v>497</v>
      </c>
      <c r="B151" s="226">
        <v>2010</v>
      </c>
      <c r="C151" s="54" t="s">
        <v>9</v>
      </c>
      <c r="D151" s="226">
        <v>3</v>
      </c>
      <c r="E151" s="229">
        <v>184440.65</v>
      </c>
      <c r="F151" s="44">
        <f t="shared" si="2"/>
        <v>553321.94999999995</v>
      </c>
    </row>
    <row r="152" spans="1:6" ht="25.5">
      <c r="A152" s="171" t="s">
        <v>498</v>
      </c>
      <c r="B152" s="226">
        <v>2010</v>
      </c>
      <c r="C152" s="54" t="s">
        <v>9</v>
      </c>
      <c r="D152" s="226">
        <v>5</v>
      </c>
      <c r="E152" s="229">
        <v>228688.49</v>
      </c>
      <c r="F152" s="44">
        <f t="shared" si="2"/>
        <v>1143442.45</v>
      </c>
    </row>
    <row r="153" spans="1:6">
      <c r="A153" s="171" t="s">
        <v>1612</v>
      </c>
      <c r="B153" s="226">
        <v>2010</v>
      </c>
      <c r="C153" s="54" t="s">
        <v>9</v>
      </c>
      <c r="D153" s="226">
        <v>1</v>
      </c>
      <c r="E153" s="229">
        <v>317184.17</v>
      </c>
      <c r="F153" s="44">
        <f t="shared" si="2"/>
        <v>317184.17</v>
      </c>
    </row>
    <row r="154" spans="1:6">
      <c r="A154" s="171" t="s">
        <v>499</v>
      </c>
      <c r="B154" s="226">
        <v>2010</v>
      </c>
      <c r="C154" s="54" t="s">
        <v>9</v>
      </c>
      <c r="D154" s="226">
        <v>7</v>
      </c>
      <c r="E154" s="229">
        <v>102582.14</v>
      </c>
      <c r="F154" s="44">
        <f t="shared" si="2"/>
        <v>718074.98</v>
      </c>
    </row>
    <row r="155" spans="1:6">
      <c r="A155" s="171" t="s">
        <v>500</v>
      </c>
      <c r="B155" s="226">
        <v>2010</v>
      </c>
      <c r="C155" s="54" t="s">
        <v>9</v>
      </c>
      <c r="D155" s="226">
        <v>10</v>
      </c>
      <c r="E155" s="229">
        <v>95207.5</v>
      </c>
      <c r="F155" s="44">
        <f t="shared" si="2"/>
        <v>952075</v>
      </c>
    </row>
    <row r="156" spans="1:6">
      <c r="A156" s="171" t="s">
        <v>109</v>
      </c>
      <c r="B156" s="226">
        <v>2010</v>
      </c>
      <c r="C156" s="54" t="s">
        <v>9</v>
      </c>
      <c r="D156" s="226">
        <v>4</v>
      </c>
      <c r="E156" s="229">
        <v>70133.73</v>
      </c>
      <c r="F156" s="44">
        <f t="shared" si="2"/>
        <v>280534.92</v>
      </c>
    </row>
    <row r="157" spans="1:6">
      <c r="A157" s="171" t="s">
        <v>1607</v>
      </c>
      <c r="B157" s="226">
        <v>2010</v>
      </c>
      <c r="C157" s="54" t="s">
        <v>9</v>
      </c>
      <c r="D157" s="226">
        <v>17</v>
      </c>
      <c r="E157" s="229">
        <v>73083.58</v>
      </c>
      <c r="F157" s="44">
        <f t="shared" si="2"/>
        <v>1242420.8600000001</v>
      </c>
    </row>
    <row r="158" spans="1:6">
      <c r="A158" s="171" t="s">
        <v>502</v>
      </c>
      <c r="B158" s="226">
        <v>2010</v>
      </c>
      <c r="C158" s="54" t="s">
        <v>9</v>
      </c>
      <c r="D158" s="226">
        <v>2</v>
      </c>
      <c r="E158" s="229">
        <v>60546.7</v>
      </c>
      <c r="F158" s="44">
        <f t="shared" si="2"/>
        <v>121093.4</v>
      </c>
    </row>
    <row r="159" spans="1:6" ht="25.5">
      <c r="A159" s="171" t="s">
        <v>503</v>
      </c>
      <c r="B159" s="226">
        <v>2010</v>
      </c>
      <c r="C159" s="54" t="s">
        <v>9</v>
      </c>
      <c r="D159" s="226">
        <v>8</v>
      </c>
      <c r="E159" s="229">
        <v>67183.87</v>
      </c>
      <c r="F159" s="44">
        <f t="shared" si="2"/>
        <v>537470.96</v>
      </c>
    </row>
    <row r="160" spans="1:6">
      <c r="A160" s="171" t="s">
        <v>107</v>
      </c>
      <c r="B160" s="226">
        <v>2010</v>
      </c>
      <c r="C160" s="54" t="s">
        <v>9</v>
      </c>
      <c r="D160" s="226">
        <v>2</v>
      </c>
      <c r="E160" s="229">
        <v>177066.01</v>
      </c>
      <c r="F160" s="44">
        <f t="shared" si="2"/>
        <v>354132.02</v>
      </c>
    </row>
    <row r="161" spans="1:6">
      <c r="A161" s="171" t="s">
        <v>480</v>
      </c>
      <c r="B161" s="226">
        <v>2010</v>
      </c>
      <c r="C161" s="54" t="s">
        <v>9</v>
      </c>
      <c r="D161" s="226">
        <v>19</v>
      </c>
      <c r="E161" s="229">
        <v>177066.01</v>
      </c>
      <c r="F161" s="44">
        <f t="shared" si="2"/>
        <v>3364254.1900000004</v>
      </c>
    </row>
    <row r="162" spans="1:6">
      <c r="A162" s="171" t="s">
        <v>1608</v>
      </c>
      <c r="B162" s="226">
        <v>2010</v>
      </c>
      <c r="C162" s="54" t="s">
        <v>9</v>
      </c>
      <c r="D162" s="226">
        <v>4</v>
      </c>
      <c r="E162" s="229">
        <v>147567.45000000001</v>
      </c>
      <c r="F162" s="44">
        <f t="shared" si="2"/>
        <v>590269.80000000005</v>
      </c>
    </row>
    <row r="163" spans="1:6">
      <c r="A163" s="171" t="s">
        <v>505</v>
      </c>
      <c r="B163" s="226">
        <v>2010</v>
      </c>
      <c r="C163" s="54" t="s">
        <v>9</v>
      </c>
      <c r="D163" s="226">
        <v>5</v>
      </c>
      <c r="E163" s="229">
        <v>233596.51</v>
      </c>
      <c r="F163" s="44">
        <f t="shared" ref="F163:F179" si="3">+E163*D163</f>
        <v>1167982.55</v>
      </c>
    </row>
    <row r="164" spans="1:6">
      <c r="A164" s="171" t="s">
        <v>483</v>
      </c>
      <c r="B164" s="226">
        <v>2010</v>
      </c>
      <c r="C164" s="54" t="s">
        <v>9</v>
      </c>
      <c r="D164" s="226">
        <v>65</v>
      </c>
      <c r="E164" s="229">
        <v>35282.559999999998</v>
      </c>
      <c r="F164" s="44">
        <f t="shared" si="3"/>
        <v>2293366.4</v>
      </c>
    </row>
    <row r="165" spans="1:6">
      <c r="A165" s="171" t="s">
        <v>507</v>
      </c>
      <c r="B165" s="226">
        <v>2010</v>
      </c>
      <c r="C165" s="54" t="s">
        <v>9</v>
      </c>
      <c r="D165" s="226">
        <v>19</v>
      </c>
      <c r="E165" s="229">
        <v>87735.16</v>
      </c>
      <c r="F165" s="44">
        <f t="shared" si="3"/>
        <v>1666968.04</v>
      </c>
    </row>
    <row r="166" spans="1:6">
      <c r="A166" s="171" t="s">
        <v>1613</v>
      </c>
      <c r="B166" s="226">
        <v>2010</v>
      </c>
      <c r="C166" s="54" t="s">
        <v>9</v>
      </c>
      <c r="D166" s="226">
        <v>2</v>
      </c>
      <c r="E166" s="229">
        <v>402450.78</v>
      </c>
      <c r="F166" s="44">
        <f t="shared" si="3"/>
        <v>804901.56</v>
      </c>
    </row>
    <row r="167" spans="1:6">
      <c r="A167" s="171" t="s">
        <v>1609</v>
      </c>
      <c r="B167" s="226">
        <v>2010</v>
      </c>
      <c r="C167" s="54" t="s">
        <v>9</v>
      </c>
      <c r="D167" s="226">
        <v>4</v>
      </c>
      <c r="E167" s="229">
        <v>97076.04</v>
      </c>
      <c r="F167" s="44">
        <f t="shared" si="3"/>
        <v>388304.16</v>
      </c>
    </row>
    <row r="168" spans="1:6">
      <c r="A168" s="171" t="s">
        <v>1610</v>
      </c>
      <c r="B168" s="226">
        <v>2010</v>
      </c>
      <c r="C168" s="54" t="s">
        <v>9</v>
      </c>
      <c r="D168" s="226">
        <v>24</v>
      </c>
      <c r="E168" s="229">
        <v>129409.83</v>
      </c>
      <c r="F168" s="44">
        <f t="shared" si="3"/>
        <v>3105835.92</v>
      </c>
    </row>
    <row r="169" spans="1:6">
      <c r="A169" s="171" t="s">
        <v>1611</v>
      </c>
      <c r="B169" s="226">
        <v>2010</v>
      </c>
      <c r="C169" s="54" t="s">
        <v>9</v>
      </c>
      <c r="D169" s="226">
        <v>3</v>
      </c>
      <c r="E169" s="229">
        <v>158150.98000000001</v>
      </c>
      <c r="F169" s="44">
        <f t="shared" si="3"/>
        <v>474452.94000000006</v>
      </c>
    </row>
    <row r="170" spans="1:6">
      <c r="A170" s="171" t="s">
        <v>510</v>
      </c>
      <c r="B170" s="226">
        <v>2010</v>
      </c>
      <c r="C170" s="54" t="s">
        <v>9</v>
      </c>
      <c r="D170" s="226">
        <v>2</v>
      </c>
      <c r="E170" s="229">
        <v>222000</v>
      </c>
      <c r="F170" s="44">
        <f t="shared" si="3"/>
        <v>444000</v>
      </c>
    </row>
    <row r="171" spans="1:6">
      <c r="A171" s="171" t="s">
        <v>1605</v>
      </c>
      <c r="B171" s="226">
        <v>2010</v>
      </c>
      <c r="C171" s="54" t="s">
        <v>9</v>
      </c>
      <c r="D171" s="226">
        <v>4</v>
      </c>
      <c r="E171" s="229">
        <v>324009</v>
      </c>
      <c r="F171" s="44">
        <f t="shared" si="3"/>
        <v>1296036</v>
      </c>
    </row>
    <row r="172" spans="1:6">
      <c r="A172" s="171" t="s">
        <v>1606</v>
      </c>
      <c r="B172" s="226">
        <v>2010</v>
      </c>
      <c r="C172" s="54" t="s">
        <v>9</v>
      </c>
      <c r="D172" s="226">
        <v>2</v>
      </c>
      <c r="E172" s="229">
        <v>222624</v>
      </c>
      <c r="F172" s="44">
        <f t="shared" si="3"/>
        <v>445248</v>
      </c>
    </row>
    <row r="173" spans="1:6">
      <c r="A173" s="171" t="s">
        <v>471</v>
      </c>
      <c r="B173" s="226">
        <v>2010</v>
      </c>
      <c r="C173" s="54" t="s">
        <v>9</v>
      </c>
      <c r="D173" s="226">
        <v>1</v>
      </c>
      <c r="E173" s="229">
        <v>222786.44</v>
      </c>
      <c r="F173" s="44">
        <f t="shared" si="3"/>
        <v>222786.44</v>
      </c>
    </row>
    <row r="174" spans="1:6" ht="25.5">
      <c r="A174" s="171" t="s">
        <v>1614</v>
      </c>
      <c r="B174" s="226">
        <v>2012</v>
      </c>
      <c r="C174" s="54" t="s">
        <v>9</v>
      </c>
      <c r="D174" s="226">
        <v>3</v>
      </c>
      <c r="E174" s="229">
        <v>89262</v>
      </c>
      <c r="F174" s="44">
        <f t="shared" si="3"/>
        <v>267786</v>
      </c>
    </row>
    <row r="175" spans="1:6">
      <c r="A175" s="171" t="s">
        <v>1615</v>
      </c>
      <c r="B175" s="226">
        <v>1984</v>
      </c>
      <c r="C175" s="54" t="s">
        <v>9</v>
      </c>
      <c r="D175" s="226">
        <v>16</v>
      </c>
      <c r="E175" s="229">
        <v>2646</v>
      </c>
      <c r="F175" s="44">
        <f t="shared" si="3"/>
        <v>42336</v>
      </c>
    </row>
    <row r="176" spans="1:6">
      <c r="A176" s="171" t="s">
        <v>1616</v>
      </c>
      <c r="B176" s="226">
        <v>2012</v>
      </c>
      <c r="C176" s="54" t="s">
        <v>9</v>
      </c>
      <c r="D176" s="226">
        <v>1</v>
      </c>
      <c r="E176" s="229">
        <v>61800</v>
      </c>
      <c r="F176" s="44">
        <f t="shared" si="3"/>
        <v>61800</v>
      </c>
    </row>
    <row r="177" spans="1:6">
      <c r="A177" s="171" t="s">
        <v>1617</v>
      </c>
      <c r="B177" s="226">
        <v>1984</v>
      </c>
      <c r="C177" s="54" t="s">
        <v>9</v>
      </c>
      <c r="D177" s="226">
        <v>2</v>
      </c>
      <c r="E177" s="229">
        <v>22051</v>
      </c>
      <c r="F177" s="44">
        <f t="shared" si="3"/>
        <v>44102</v>
      </c>
    </row>
    <row r="178" spans="1:6">
      <c r="A178" s="171" t="s">
        <v>1618</v>
      </c>
      <c r="B178" s="226">
        <v>2006</v>
      </c>
      <c r="C178" s="54" t="s">
        <v>9</v>
      </c>
      <c r="D178" s="226">
        <v>2</v>
      </c>
      <c r="E178" s="229">
        <v>129375</v>
      </c>
      <c r="F178" s="44">
        <f t="shared" si="3"/>
        <v>258750</v>
      </c>
    </row>
    <row r="179" spans="1:6">
      <c r="A179" s="171" t="s">
        <v>482</v>
      </c>
      <c r="B179" s="226">
        <v>2008</v>
      </c>
      <c r="C179" s="54" t="s">
        <v>9</v>
      </c>
      <c r="D179" s="226">
        <v>1</v>
      </c>
      <c r="E179" s="229">
        <v>214752</v>
      </c>
      <c r="F179" s="44">
        <f t="shared" si="3"/>
        <v>214752</v>
      </c>
    </row>
    <row r="180" spans="1:6">
      <c r="A180" s="171" t="s">
        <v>1608</v>
      </c>
      <c r="B180" s="226">
        <v>2010</v>
      </c>
      <c r="C180" s="54" t="s">
        <v>9</v>
      </c>
      <c r="D180" s="226">
        <v>1</v>
      </c>
      <c r="E180" s="229">
        <v>169691.37</v>
      </c>
      <c r="F180" s="44">
        <f>+E180*D180</f>
        <v>169691.37</v>
      </c>
    </row>
    <row r="181" spans="1:6" s="217" customFormat="1" ht="25.5">
      <c r="A181" s="171" t="s">
        <v>1619</v>
      </c>
      <c r="B181" s="226">
        <v>2010</v>
      </c>
      <c r="C181" s="54" t="s">
        <v>9</v>
      </c>
      <c r="D181" s="54">
        <v>8</v>
      </c>
      <c r="E181" s="44">
        <v>106000</v>
      </c>
      <c r="F181" s="44">
        <f>+E181*D181</f>
        <v>848000</v>
      </c>
    </row>
    <row r="182" spans="1:6">
      <c r="A182" s="171" t="s">
        <v>1620</v>
      </c>
      <c r="B182" s="226">
        <v>2010</v>
      </c>
      <c r="C182" s="54" t="s">
        <v>9</v>
      </c>
      <c r="D182" s="54">
        <v>4</v>
      </c>
      <c r="E182" s="44">
        <v>38760</v>
      </c>
      <c r="F182" s="44">
        <f t="shared" ref="F182:F186" si="4">+E182*D182</f>
        <v>155040</v>
      </c>
    </row>
    <row r="183" spans="1:6">
      <c r="A183" s="171" t="s">
        <v>447</v>
      </c>
      <c r="B183" s="226">
        <v>2010</v>
      </c>
      <c r="C183" s="54" t="s">
        <v>9</v>
      </c>
      <c r="D183" s="54">
        <v>4</v>
      </c>
      <c r="E183" s="44">
        <v>37560</v>
      </c>
      <c r="F183" s="44">
        <f t="shared" si="4"/>
        <v>150240</v>
      </c>
    </row>
    <row r="184" spans="1:6" ht="25.5">
      <c r="A184" s="171" t="s">
        <v>1621</v>
      </c>
      <c r="B184" s="226">
        <v>2010</v>
      </c>
      <c r="C184" s="54" t="s">
        <v>9</v>
      </c>
      <c r="D184" s="54">
        <v>4</v>
      </c>
      <c r="E184" s="44">
        <v>42240</v>
      </c>
      <c r="F184" s="44">
        <f t="shared" si="4"/>
        <v>168960</v>
      </c>
    </row>
    <row r="185" spans="1:6" ht="51">
      <c r="A185" s="171" t="s">
        <v>1622</v>
      </c>
      <c r="B185" s="226">
        <v>2010</v>
      </c>
      <c r="C185" s="54" t="s">
        <v>9</v>
      </c>
      <c r="D185" s="54">
        <v>1</v>
      </c>
      <c r="E185" s="44">
        <v>384000</v>
      </c>
      <c r="F185" s="44">
        <f t="shared" si="4"/>
        <v>384000</v>
      </c>
    </row>
    <row r="186" spans="1:6">
      <c r="A186" s="171" t="s">
        <v>850</v>
      </c>
      <c r="B186" s="226">
        <v>2013</v>
      </c>
      <c r="C186" s="54" t="s">
        <v>9</v>
      </c>
      <c r="D186" s="54">
        <v>1</v>
      </c>
      <c r="E186" s="44">
        <v>178200</v>
      </c>
      <c r="F186" s="44">
        <f t="shared" si="4"/>
        <v>178200</v>
      </c>
    </row>
    <row r="187" spans="1:6" ht="15">
      <c r="A187" s="60" t="s">
        <v>123</v>
      </c>
      <c r="B187" s="60"/>
      <c r="C187" s="60"/>
      <c r="D187" s="230">
        <f>SUM(D6:D186)</f>
        <v>920</v>
      </c>
      <c r="E187" s="230"/>
      <c r="F187" s="230">
        <f t="shared" ref="F187" si="5">SUM(F6:F186)</f>
        <v>137388681.97999999</v>
      </c>
    </row>
    <row r="188" spans="1:6">
      <c r="A188" s="84"/>
      <c r="B188" s="222"/>
      <c r="C188" s="222"/>
      <c r="D188" s="222"/>
      <c r="E188" s="222"/>
      <c r="F188" s="222"/>
    </row>
  </sheetData>
  <mergeCells count="8">
    <mergeCell ref="A187:C187"/>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03"/>
  <sheetViews>
    <sheetView workbookViewId="0">
      <selection activeCell="B10" sqref="B10"/>
    </sheetView>
  </sheetViews>
  <sheetFormatPr defaultRowHeight="12.75"/>
  <cols>
    <col min="1" max="1" width="25.7109375" style="86" customWidth="1"/>
    <col min="2" max="2" width="13" style="86" customWidth="1"/>
    <col min="3" max="3" width="14.42578125" style="86" customWidth="1"/>
    <col min="4" max="4" width="10.85546875" style="86" customWidth="1"/>
    <col min="5" max="5" width="15" style="86" customWidth="1"/>
    <col min="6" max="6" width="19.7109375" style="86" customWidth="1"/>
    <col min="7" max="16384" width="9.140625" style="86"/>
  </cols>
  <sheetData>
    <row r="1" spans="1:6" ht="18.75" customHeight="1">
      <c r="A1" s="87" t="s">
        <v>1368</v>
      </c>
      <c r="B1" s="88"/>
      <c r="C1" s="88"/>
      <c r="D1" s="88"/>
      <c r="E1" s="88"/>
      <c r="F1" s="88"/>
    </row>
    <row r="2" spans="1:6">
      <c r="A2" s="68"/>
      <c r="B2" s="207"/>
      <c r="C2" s="207"/>
      <c r="D2" s="207"/>
      <c r="E2" s="207"/>
      <c r="F2" s="207"/>
    </row>
    <row r="3" spans="1:6" s="208"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210" customFormat="1" ht="25.5">
      <c r="A6" s="159" t="s">
        <v>1369</v>
      </c>
      <c r="B6" s="90">
        <v>1999</v>
      </c>
      <c r="C6" s="34" t="s">
        <v>9</v>
      </c>
      <c r="D6" s="209">
        <v>1</v>
      </c>
      <c r="E6" s="90">
        <v>244269</v>
      </c>
      <c r="F6" s="36">
        <f>+E6*D6</f>
        <v>244269</v>
      </c>
    </row>
    <row r="7" spans="1:6" ht="25.5">
      <c r="A7" s="159" t="s">
        <v>1370</v>
      </c>
      <c r="B7" s="90">
        <v>2005</v>
      </c>
      <c r="C7" s="34" t="s">
        <v>9</v>
      </c>
      <c r="D7" s="211">
        <v>6</v>
      </c>
      <c r="E7" s="90">
        <v>116207.5</v>
      </c>
      <c r="F7" s="36">
        <f t="shared" ref="F7:F70" si="0">+E7*D7</f>
        <v>697245</v>
      </c>
    </row>
    <row r="8" spans="1:6" ht="25.5">
      <c r="A8" s="159" t="s">
        <v>1371</v>
      </c>
      <c r="B8" s="90">
        <v>2005</v>
      </c>
      <c r="C8" s="34" t="s">
        <v>9</v>
      </c>
      <c r="D8" s="211">
        <v>13</v>
      </c>
      <c r="E8" s="90">
        <v>130152.38</v>
      </c>
      <c r="F8" s="36">
        <f t="shared" si="0"/>
        <v>1691980.94</v>
      </c>
    </row>
    <row r="9" spans="1:6" ht="25.5">
      <c r="A9" s="159" t="s">
        <v>1372</v>
      </c>
      <c r="B9" s="90">
        <v>2005</v>
      </c>
      <c r="C9" s="34" t="s">
        <v>9</v>
      </c>
      <c r="D9" s="211">
        <v>32</v>
      </c>
      <c r="E9" s="90">
        <v>167338.81</v>
      </c>
      <c r="F9" s="36">
        <f t="shared" si="0"/>
        <v>5354841.92</v>
      </c>
    </row>
    <row r="10" spans="1:6" ht="25.5">
      <c r="A10" s="159" t="s">
        <v>1373</v>
      </c>
      <c r="B10" s="90">
        <v>2005</v>
      </c>
      <c r="C10" s="34" t="s">
        <v>9</v>
      </c>
      <c r="D10" s="211">
        <v>14</v>
      </c>
      <c r="E10" s="90">
        <v>218470.07</v>
      </c>
      <c r="F10" s="36">
        <f t="shared" si="0"/>
        <v>3058580.98</v>
      </c>
    </row>
    <row r="11" spans="1:6" ht="15">
      <c r="A11" s="173" t="s">
        <v>1374</v>
      </c>
      <c r="B11" s="90">
        <v>2005</v>
      </c>
      <c r="C11" s="34" t="s">
        <v>9</v>
      </c>
      <c r="D11" s="211">
        <v>5</v>
      </c>
      <c r="E11" s="90">
        <v>325956.2</v>
      </c>
      <c r="F11" s="36">
        <f t="shared" si="0"/>
        <v>1629781</v>
      </c>
    </row>
    <row r="12" spans="1:6" ht="15">
      <c r="A12" s="173" t="s">
        <v>1375</v>
      </c>
      <c r="B12" s="90">
        <v>2005</v>
      </c>
      <c r="C12" s="34" t="s">
        <v>9</v>
      </c>
      <c r="D12" s="211">
        <v>5</v>
      </c>
      <c r="E12" s="90">
        <v>152849.4</v>
      </c>
      <c r="F12" s="36">
        <f t="shared" si="0"/>
        <v>764247</v>
      </c>
    </row>
    <row r="13" spans="1:6" ht="15">
      <c r="A13" s="159" t="s">
        <v>1376</v>
      </c>
      <c r="B13" s="90">
        <v>2005</v>
      </c>
      <c r="C13" s="34" t="s">
        <v>9</v>
      </c>
      <c r="D13" s="211">
        <v>5</v>
      </c>
      <c r="E13" s="90">
        <v>154691</v>
      </c>
      <c r="F13" s="36">
        <f t="shared" si="0"/>
        <v>773455</v>
      </c>
    </row>
    <row r="14" spans="1:6" ht="15">
      <c r="A14" s="159" t="s">
        <v>1377</v>
      </c>
      <c r="B14" s="90">
        <v>2005</v>
      </c>
      <c r="C14" s="34" t="s">
        <v>9</v>
      </c>
      <c r="D14" s="211">
        <v>5</v>
      </c>
      <c r="E14" s="90">
        <v>36370.800000000003</v>
      </c>
      <c r="F14" s="36">
        <f t="shared" si="0"/>
        <v>181854</v>
      </c>
    </row>
    <row r="15" spans="1:6" ht="25.5">
      <c r="A15" s="159" t="s">
        <v>1378</v>
      </c>
      <c r="B15" s="90">
        <v>2005</v>
      </c>
      <c r="C15" s="34" t="s">
        <v>9</v>
      </c>
      <c r="D15" s="211">
        <v>5</v>
      </c>
      <c r="E15" s="90">
        <v>128448.8</v>
      </c>
      <c r="F15" s="36">
        <f t="shared" si="0"/>
        <v>642244</v>
      </c>
    </row>
    <row r="16" spans="1:6" ht="25.5">
      <c r="A16" s="159" t="s">
        <v>1379</v>
      </c>
      <c r="B16" s="90">
        <v>2005</v>
      </c>
      <c r="C16" s="34" t="s">
        <v>9</v>
      </c>
      <c r="D16" s="211">
        <v>5</v>
      </c>
      <c r="E16" s="90">
        <v>87474.2</v>
      </c>
      <c r="F16" s="36">
        <f t="shared" si="0"/>
        <v>437371</v>
      </c>
    </row>
    <row r="17" spans="1:6" ht="51">
      <c r="A17" s="159" t="s">
        <v>1380</v>
      </c>
      <c r="B17" s="90">
        <v>2005</v>
      </c>
      <c r="C17" s="34" t="s">
        <v>9</v>
      </c>
      <c r="D17" s="211">
        <v>1</v>
      </c>
      <c r="E17" s="90">
        <v>2501195</v>
      </c>
      <c r="F17" s="36">
        <f t="shared" si="0"/>
        <v>2501195</v>
      </c>
    </row>
    <row r="18" spans="1:6" ht="15">
      <c r="A18" s="159" t="s">
        <v>1381</v>
      </c>
      <c r="B18" s="90">
        <v>2005</v>
      </c>
      <c r="C18" s="34" t="s">
        <v>9</v>
      </c>
      <c r="D18" s="211">
        <v>1</v>
      </c>
      <c r="E18" s="90">
        <v>275241</v>
      </c>
      <c r="F18" s="36">
        <f t="shared" si="0"/>
        <v>275241</v>
      </c>
    </row>
    <row r="19" spans="1:6" ht="38.25">
      <c r="A19" s="159" t="s">
        <v>1382</v>
      </c>
      <c r="B19" s="90">
        <v>2005</v>
      </c>
      <c r="C19" s="34" t="s">
        <v>9</v>
      </c>
      <c r="D19" s="211">
        <v>2</v>
      </c>
      <c r="E19" s="90">
        <v>174756</v>
      </c>
      <c r="F19" s="36">
        <f t="shared" si="0"/>
        <v>349512</v>
      </c>
    </row>
    <row r="20" spans="1:6" ht="25.5">
      <c r="A20" s="159" t="s">
        <v>1383</v>
      </c>
      <c r="B20" s="90">
        <v>2005</v>
      </c>
      <c r="C20" s="34" t="s">
        <v>9</v>
      </c>
      <c r="D20" s="211">
        <v>1</v>
      </c>
      <c r="E20" s="90">
        <v>20424607</v>
      </c>
      <c r="F20" s="36">
        <f t="shared" si="0"/>
        <v>20424607</v>
      </c>
    </row>
    <row r="21" spans="1:6" ht="38.25">
      <c r="A21" s="173" t="s">
        <v>1384</v>
      </c>
      <c r="B21" s="90">
        <v>2005</v>
      </c>
      <c r="C21" s="34" t="s">
        <v>9</v>
      </c>
      <c r="D21" s="211">
        <v>1</v>
      </c>
      <c r="E21" s="90">
        <v>1069380</v>
      </c>
      <c r="F21" s="36">
        <f t="shared" si="0"/>
        <v>1069380</v>
      </c>
    </row>
    <row r="22" spans="1:6" ht="15">
      <c r="A22" s="159" t="s">
        <v>1385</v>
      </c>
      <c r="B22" s="90">
        <v>2005</v>
      </c>
      <c r="C22" s="34" t="s">
        <v>9</v>
      </c>
      <c r="D22" s="211">
        <v>6</v>
      </c>
      <c r="E22" s="90">
        <v>575820</v>
      </c>
      <c r="F22" s="36">
        <f t="shared" si="0"/>
        <v>3454920</v>
      </c>
    </row>
    <row r="23" spans="1:6" ht="38.25">
      <c r="A23" s="159" t="s">
        <v>1386</v>
      </c>
      <c r="B23" s="90">
        <v>2005</v>
      </c>
      <c r="C23" s="34" t="s">
        <v>9</v>
      </c>
      <c r="D23" s="211">
        <v>42</v>
      </c>
      <c r="E23" s="90">
        <v>159036</v>
      </c>
      <c r="F23" s="36">
        <f t="shared" si="0"/>
        <v>6679512</v>
      </c>
    </row>
    <row r="24" spans="1:6" ht="25.5">
      <c r="A24" s="159" t="s">
        <v>1387</v>
      </c>
      <c r="B24" s="90">
        <v>2005</v>
      </c>
      <c r="C24" s="34" t="s">
        <v>9</v>
      </c>
      <c r="D24" s="211">
        <v>1</v>
      </c>
      <c r="E24" s="90">
        <v>54840</v>
      </c>
      <c r="F24" s="36">
        <f t="shared" si="0"/>
        <v>54840</v>
      </c>
    </row>
    <row r="25" spans="1:6" ht="38.25">
      <c r="A25" s="159" t="s">
        <v>1388</v>
      </c>
      <c r="B25" s="90">
        <v>2005</v>
      </c>
      <c r="C25" s="34" t="s">
        <v>9</v>
      </c>
      <c r="D25" s="211">
        <v>21</v>
      </c>
      <c r="E25" s="90">
        <v>27420</v>
      </c>
      <c r="F25" s="36">
        <f t="shared" si="0"/>
        <v>575820</v>
      </c>
    </row>
    <row r="26" spans="1:6" ht="25.5">
      <c r="A26" s="159" t="s">
        <v>1389</v>
      </c>
      <c r="B26" s="90">
        <v>2005</v>
      </c>
      <c r="C26" s="34" t="s">
        <v>9</v>
      </c>
      <c r="D26" s="211">
        <v>2</v>
      </c>
      <c r="E26" s="90">
        <v>1836427</v>
      </c>
      <c r="F26" s="36">
        <f t="shared" si="0"/>
        <v>3672854</v>
      </c>
    </row>
    <row r="27" spans="1:6" ht="38.25">
      <c r="A27" s="159" t="s">
        <v>1390</v>
      </c>
      <c r="B27" s="90">
        <v>2005</v>
      </c>
      <c r="C27" s="34" t="s">
        <v>9</v>
      </c>
      <c r="D27" s="211">
        <v>2</v>
      </c>
      <c r="E27" s="90">
        <v>105709.2</v>
      </c>
      <c r="F27" s="36">
        <f t="shared" si="0"/>
        <v>211418.4</v>
      </c>
    </row>
    <row r="28" spans="1:6" ht="15">
      <c r="A28" s="159" t="s">
        <v>1391</v>
      </c>
      <c r="B28" s="90">
        <v>2005</v>
      </c>
      <c r="C28" s="34" t="s">
        <v>9</v>
      </c>
      <c r="D28" s="211">
        <v>2</v>
      </c>
      <c r="E28" s="90">
        <v>738025.9</v>
      </c>
      <c r="F28" s="36">
        <f t="shared" si="0"/>
        <v>1476051.8</v>
      </c>
    </row>
    <row r="29" spans="1:6" ht="15">
      <c r="A29" s="159" t="s">
        <v>1392</v>
      </c>
      <c r="B29" s="90">
        <v>2005</v>
      </c>
      <c r="C29" s="34" t="s">
        <v>9</v>
      </c>
      <c r="D29" s="211">
        <v>2</v>
      </c>
      <c r="E29" s="90">
        <v>1124410</v>
      </c>
      <c r="F29" s="36">
        <f t="shared" si="0"/>
        <v>2248820</v>
      </c>
    </row>
    <row r="30" spans="1:6" ht="25.5">
      <c r="A30" s="159" t="s">
        <v>1393</v>
      </c>
      <c r="B30" s="90">
        <v>2005</v>
      </c>
      <c r="C30" s="34" t="s">
        <v>9</v>
      </c>
      <c r="D30" s="211">
        <v>1</v>
      </c>
      <c r="E30" s="90">
        <v>1774818</v>
      </c>
      <c r="F30" s="36">
        <f t="shared" si="0"/>
        <v>1774818</v>
      </c>
    </row>
    <row r="31" spans="1:6" ht="25.5">
      <c r="A31" s="173" t="s">
        <v>1394</v>
      </c>
      <c r="B31" s="90">
        <v>2005</v>
      </c>
      <c r="C31" s="34" t="s">
        <v>9</v>
      </c>
      <c r="D31" s="211">
        <v>14</v>
      </c>
      <c r="E31" s="90">
        <v>548653.56000000006</v>
      </c>
      <c r="F31" s="36">
        <f t="shared" si="0"/>
        <v>7681149.8400000008</v>
      </c>
    </row>
    <row r="32" spans="1:6" ht="25.5">
      <c r="A32" s="173" t="s">
        <v>1395</v>
      </c>
      <c r="B32" s="90">
        <v>2005</v>
      </c>
      <c r="C32" s="34" t="s">
        <v>9</v>
      </c>
      <c r="D32" s="211">
        <v>14</v>
      </c>
      <c r="E32" s="90">
        <v>532939</v>
      </c>
      <c r="F32" s="36">
        <f t="shared" si="0"/>
        <v>7461146</v>
      </c>
    </row>
    <row r="33" spans="1:6" ht="25.5">
      <c r="A33" s="173" t="s">
        <v>1396</v>
      </c>
      <c r="B33" s="90">
        <v>2005</v>
      </c>
      <c r="C33" s="34" t="s">
        <v>9</v>
      </c>
      <c r="D33" s="211">
        <v>30</v>
      </c>
      <c r="E33" s="90">
        <v>117183.94</v>
      </c>
      <c r="F33" s="36">
        <f t="shared" si="0"/>
        <v>3515518.2</v>
      </c>
    </row>
    <row r="34" spans="1:6" ht="25.5">
      <c r="A34" s="159" t="s">
        <v>1397</v>
      </c>
      <c r="B34" s="90">
        <v>2005</v>
      </c>
      <c r="C34" s="34" t="s">
        <v>9</v>
      </c>
      <c r="D34" s="211">
        <v>16</v>
      </c>
      <c r="E34" s="90">
        <v>88449</v>
      </c>
      <c r="F34" s="36">
        <f t="shared" si="0"/>
        <v>1415184</v>
      </c>
    </row>
    <row r="35" spans="1:6" ht="38.25">
      <c r="A35" s="159" t="s">
        <v>1398</v>
      </c>
      <c r="B35" s="90">
        <v>2005</v>
      </c>
      <c r="C35" s="34" t="s">
        <v>9</v>
      </c>
      <c r="D35" s="211">
        <v>1</v>
      </c>
      <c r="E35" s="90">
        <v>409470</v>
      </c>
      <c r="F35" s="36">
        <f t="shared" si="0"/>
        <v>409470</v>
      </c>
    </row>
    <row r="36" spans="1:6" ht="38.25">
      <c r="A36" s="159" t="s">
        <v>1399</v>
      </c>
      <c r="B36" s="90">
        <v>2005</v>
      </c>
      <c r="C36" s="34" t="s">
        <v>9</v>
      </c>
      <c r="D36" s="211">
        <v>1</v>
      </c>
      <c r="E36" s="90">
        <v>1736655</v>
      </c>
      <c r="F36" s="36">
        <f t="shared" si="0"/>
        <v>1736655</v>
      </c>
    </row>
    <row r="37" spans="1:6" ht="25.5">
      <c r="A37" s="159" t="s">
        <v>1400</v>
      </c>
      <c r="B37" s="90">
        <v>2005</v>
      </c>
      <c r="C37" s="34" t="s">
        <v>9</v>
      </c>
      <c r="D37" s="211">
        <v>1</v>
      </c>
      <c r="E37" s="90">
        <v>1718695</v>
      </c>
      <c r="F37" s="36">
        <f t="shared" si="0"/>
        <v>1718695</v>
      </c>
    </row>
    <row r="38" spans="1:6" ht="25.5">
      <c r="A38" s="159" t="s">
        <v>1401</v>
      </c>
      <c r="B38" s="90">
        <v>2005</v>
      </c>
      <c r="C38" s="34" t="s">
        <v>9</v>
      </c>
      <c r="D38" s="211">
        <v>2</v>
      </c>
      <c r="E38" s="90">
        <v>289143</v>
      </c>
      <c r="F38" s="36">
        <f t="shared" si="0"/>
        <v>578286</v>
      </c>
    </row>
    <row r="39" spans="1:6" ht="63.75">
      <c r="A39" s="159" t="s">
        <v>1402</v>
      </c>
      <c r="B39" s="90">
        <v>2005</v>
      </c>
      <c r="C39" s="34" t="s">
        <v>9</v>
      </c>
      <c r="D39" s="211">
        <v>1</v>
      </c>
      <c r="E39" s="90">
        <v>698388</v>
      </c>
      <c r="F39" s="36">
        <f t="shared" si="0"/>
        <v>698388</v>
      </c>
    </row>
    <row r="40" spans="1:6" ht="89.25">
      <c r="A40" s="159" t="s">
        <v>1403</v>
      </c>
      <c r="B40" s="90">
        <v>2005</v>
      </c>
      <c r="C40" s="34" t="s">
        <v>9</v>
      </c>
      <c r="D40" s="211">
        <v>4</v>
      </c>
      <c r="E40" s="90">
        <v>249500</v>
      </c>
      <c r="F40" s="36">
        <f t="shared" si="0"/>
        <v>998000</v>
      </c>
    </row>
    <row r="41" spans="1:6" ht="15">
      <c r="A41" s="173" t="s">
        <v>1404</v>
      </c>
      <c r="B41" s="90">
        <v>2005</v>
      </c>
      <c r="C41" s="34" t="s">
        <v>9</v>
      </c>
      <c r="D41" s="211">
        <v>4</v>
      </c>
      <c r="E41" s="90">
        <v>170200</v>
      </c>
      <c r="F41" s="36">
        <f t="shared" si="0"/>
        <v>680800</v>
      </c>
    </row>
    <row r="42" spans="1:6" ht="25.5">
      <c r="A42" s="159" t="s">
        <v>1405</v>
      </c>
      <c r="B42" s="90">
        <v>2005</v>
      </c>
      <c r="C42" s="34" t="s">
        <v>9</v>
      </c>
      <c r="D42" s="211">
        <v>4</v>
      </c>
      <c r="E42" s="90">
        <v>92000</v>
      </c>
      <c r="F42" s="36">
        <f t="shared" si="0"/>
        <v>368000</v>
      </c>
    </row>
    <row r="43" spans="1:6" ht="15">
      <c r="A43" s="159" t="s">
        <v>1406</v>
      </c>
      <c r="B43" s="90">
        <v>2005</v>
      </c>
      <c r="C43" s="34" t="s">
        <v>9</v>
      </c>
      <c r="D43" s="211">
        <v>36</v>
      </c>
      <c r="E43" s="90">
        <v>29900</v>
      </c>
      <c r="F43" s="36">
        <f t="shared" si="0"/>
        <v>1076400</v>
      </c>
    </row>
    <row r="44" spans="1:6" ht="15">
      <c r="A44" s="159" t="s">
        <v>1407</v>
      </c>
      <c r="B44" s="90">
        <v>2005</v>
      </c>
      <c r="C44" s="34" t="s">
        <v>9</v>
      </c>
      <c r="D44" s="211">
        <v>1</v>
      </c>
      <c r="E44" s="90">
        <v>276000</v>
      </c>
      <c r="F44" s="36">
        <f t="shared" si="0"/>
        <v>276000</v>
      </c>
    </row>
    <row r="45" spans="1:6" ht="25.5">
      <c r="A45" s="159" t="s">
        <v>1408</v>
      </c>
      <c r="B45" s="90">
        <v>2005</v>
      </c>
      <c r="C45" s="34" t="s">
        <v>9</v>
      </c>
      <c r="D45" s="211">
        <v>1</v>
      </c>
      <c r="E45" s="90">
        <v>37300</v>
      </c>
      <c r="F45" s="36">
        <f t="shared" si="0"/>
        <v>37300</v>
      </c>
    </row>
    <row r="46" spans="1:6" ht="25.5">
      <c r="A46" s="159" t="s">
        <v>1409</v>
      </c>
      <c r="B46" s="90">
        <v>2005</v>
      </c>
      <c r="C46" s="34" t="s">
        <v>9</v>
      </c>
      <c r="D46" s="211">
        <v>1</v>
      </c>
      <c r="E46" s="90">
        <v>179400</v>
      </c>
      <c r="F46" s="36">
        <f t="shared" si="0"/>
        <v>179400</v>
      </c>
    </row>
    <row r="47" spans="1:6" ht="25.5">
      <c r="A47" s="159" t="s">
        <v>1410</v>
      </c>
      <c r="B47" s="90">
        <v>2006</v>
      </c>
      <c r="C47" s="34" t="s">
        <v>9</v>
      </c>
      <c r="D47" s="211">
        <v>1</v>
      </c>
      <c r="E47" s="90">
        <v>144800</v>
      </c>
      <c r="F47" s="36">
        <f t="shared" si="0"/>
        <v>144800</v>
      </c>
    </row>
    <row r="48" spans="1:6" ht="15">
      <c r="A48" s="159" t="s">
        <v>19</v>
      </c>
      <c r="B48" s="90">
        <v>2006</v>
      </c>
      <c r="C48" s="34" t="s">
        <v>9</v>
      </c>
      <c r="D48" s="211">
        <v>1</v>
      </c>
      <c r="E48" s="90">
        <v>73000</v>
      </c>
      <c r="F48" s="36">
        <f t="shared" si="0"/>
        <v>73000</v>
      </c>
    </row>
    <row r="49" spans="1:6" ht="76.5">
      <c r="A49" s="159" t="s">
        <v>1411</v>
      </c>
      <c r="B49" s="90">
        <v>2006</v>
      </c>
      <c r="C49" s="34" t="s">
        <v>9</v>
      </c>
      <c r="D49" s="211">
        <v>1</v>
      </c>
      <c r="E49" s="90">
        <v>242300</v>
      </c>
      <c r="F49" s="36">
        <f t="shared" si="0"/>
        <v>242300</v>
      </c>
    </row>
    <row r="50" spans="1:6" ht="76.5">
      <c r="A50" s="159" t="s">
        <v>1411</v>
      </c>
      <c r="B50" s="90">
        <v>2005</v>
      </c>
      <c r="C50" s="34" t="s">
        <v>9</v>
      </c>
      <c r="D50" s="211">
        <v>1</v>
      </c>
      <c r="E50" s="90">
        <v>255000</v>
      </c>
      <c r="F50" s="36">
        <f t="shared" si="0"/>
        <v>255000</v>
      </c>
    </row>
    <row r="51" spans="1:6" ht="51">
      <c r="A51" s="159" t="s">
        <v>1412</v>
      </c>
      <c r="B51" s="90">
        <v>2006</v>
      </c>
      <c r="C51" s="34" t="s">
        <v>9</v>
      </c>
      <c r="D51" s="211">
        <v>2</v>
      </c>
      <c r="E51" s="90">
        <v>141600</v>
      </c>
      <c r="F51" s="36">
        <f t="shared" si="0"/>
        <v>283200</v>
      </c>
    </row>
    <row r="52" spans="1:6" ht="25.5">
      <c r="A52" s="159" t="s">
        <v>1413</v>
      </c>
      <c r="B52" s="90">
        <v>2006</v>
      </c>
      <c r="C52" s="34" t="s">
        <v>9</v>
      </c>
      <c r="D52" s="211">
        <v>1</v>
      </c>
      <c r="E52" s="90">
        <v>130500</v>
      </c>
      <c r="F52" s="36">
        <f t="shared" si="0"/>
        <v>130500</v>
      </c>
    </row>
    <row r="53" spans="1:6" ht="25.5">
      <c r="A53" s="159" t="s">
        <v>1414</v>
      </c>
      <c r="B53" s="90">
        <v>2005</v>
      </c>
      <c r="C53" s="34" t="s">
        <v>9</v>
      </c>
      <c r="D53" s="211">
        <v>1</v>
      </c>
      <c r="E53" s="90">
        <v>65250</v>
      </c>
      <c r="F53" s="36">
        <f t="shared" si="0"/>
        <v>65250</v>
      </c>
    </row>
    <row r="54" spans="1:6" ht="25.5">
      <c r="A54" s="159" t="s">
        <v>1415</v>
      </c>
      <c r="B54" s="90">
        <v>2006</v>
      </c>
      <c r="C54" s="34" t="s">
        <v>9</v>
      </c>
      <c r="D54" s="211">
        <v>1</v>
      </c>
      <c r="E54" s="90">
        <v>78750</v>
      </c>
      <c r="F54" s="36">
        <f t="shared" si="0"/>
        <v>78750</v>
      </c>
    </row>
    <row r="55" spans="1:6" ht="15">
      <c r="A55" s="159" t="s">
        <v>1416</v>
      </c>
      <c r="B55" s="90">
        <v>2005</v>
      </c>
      <c r="C55" s="34" t="s">
        <v>9</v>
      </c>
      <c r="D55" s="211">
        <v>2</v>
      </c>
      <c r="E55" s="90">
        <v>19200</v>
      </c>
      <c r="F55" s="36">
        <f t="shared" si="0"/>
        <v>38400</v>
      </c>
    </row>
    <row r="56" spans="1:6" ht="25.5">
      <c r="A56" s="159" t="s">
        <v>1417</v>
      </c>
      <c r="B56" s="90">
        <v>2005</v>
      </c>
      <c r="C56" s="34" t="s">
        <v>9</v>
      </c>
      <c r="D56" s="211">
        <v>3</v>
      </c>
      <c r="E56" s="90">
        <v>90000</v>
      </c>
      <c r="F56" s="36">
        <f t="shared" si="0"/>
        <v>270000</v>
      </c>
    </row>
    <row r="57" spans="1:6" ht="25.5">
      <c r="A57" s="159" t="s">
        <v>1418</v>
      </c>
      <c r="B57" s="90">
        <v>2005</v>
      </c>
      <c r="C57" s="34" t="s">
        <v>9</v>
      </c>
      <c r="D57" s="211">
        <v>1</v>
      </c>
      <c r="E57" s="90">
        <v>123600</v>
      </c>
      <c r="F57" s="36">
        <f t="shared" si="0"/>
        <v>123600</v>
      </c>
    </row>
    <row r="58" spans="1:6" ht="25.5">
      <c r="A58" s="159" t="s">
        <v>1419</v>
      </c>
      <c r="B58" s="90">
        <v>2007</v>
      </c>
      <c r="C58" s="34" t="s">
        <v>9</v>
      </c>
      <c r="D58" s="209">
        <v>4</v>
      </c>
      <c r="E58" s="90">
        <v>107500</v>
      </c>
      <c r="F58" s="36">
        <f t="shared" si="0"/>
        <v>430000</v>
      </c>
    </row>
    <row r="59" spans="1:6" ht="15">
      <c r="A59" s="159" t="s">
        <v>1420</v>
      </c>
      <c r="B59" s="90">
        <v>2005</v>
      </c>
      <c r="C59" s="34" t="s">
        <v>9</v>
      </c>
      <c r="D59" s="211">
        <v>1</v>
      </c>
      <c r="E59" s="90">
        <v>49500</v>
      </c>
      <c r="F59" s="36">
        <f t="shared" si="0"/>
        <v>49500</v>
      </c>
    </row>
    <row r="60" spans="1:6" ht="15">
      <c r="A60" s="159" t="s">
        <v>1421</v>
      </c>
      <c r="B60" s="90">
        <v>2007</v>
      </c>
      <c r="C60" s="34" t="s">
        <v>9</v>
      </c>
      <c r="D60" s="211">
        <v>1</v>
      </c>
      <c r="E60" s="90">
        <v>380200</v>
      </c>
      <c r="F60" s="36">
        <f t="shared" si="0"/>
        <v>380200</v>
      </c>
    </row>
    <row r="61" spans="1:6" ht="102">
      <c r="A61" s="159" t="s">
        <v>1422</v>
      </c>
      <c r="B61" s="90">
        <v>2007</v>
      </c>
      <c r="C61" s="34" t="s">
        <v>9</v>
      </c>
      <c r="D61" s="211">
        <v>1</v>
      </c>
      <c r="E61" s="90">
        <v>953400</v>
      </c>
      <c r="F61" s="36">
        <f t="shared" si="0"/>
        <v>953400</v>
      </c>
    </row>
    <row r="62" spans="1:6" ht="15">
      <c r="A62" s="173" t="s">
        <v>1423</v>
      </c>
      <c r="B62" s="90">
        <v>2007</v>
      </c>
      <c r="C62" s="34" t="s">
        <v>9</v>
      </c>
      <c r="D62" s="211">
        <v>3</v>
      </c>
      <c r="E62" s="90">
        <v>125400</v>
      </c>
      <c r="F62" s="36">
        <f t="shared" si="0"/>
        <v>376200</v>
      </c>
    </row>
    <row r="63" spans="1:6" ht="25.5">
      <c r="A63" s="173" t="s">
        <v>1424</v>
      </c>
      <c r="B63" s="90">
        <v>2007</v>
      </c>
      <c r="C63" s="34" t="s">
        <v>9</v>
      </c>
      <c r="D63" s="211">
        <v>1</v>
      </c>
      <c r="E63" s="90">
        <v>90200</v>
      </c>
      <c r="F63" s="36">
        <f t="shared" si="0"/>
        <v>90200</v>
      </c>
    </row>
    <row r="64" spans="1:6" ht="76.5">
      <c r="A64" s="159" t="s">
        <v>1425</v>
      </c>
      <c r="B64" s="90">
        <v>2007</v>
      </c>
      <c r="C64" s="34" t="s">
        <v>9</v>
      </c>
      <c r="D64" s="211">
        <v>2</v>
      </c>
      <c r="E64" s="90">
        <v>259100</v>
      </c>
      <c r="F64" s="36">
        <f t="shared" si="0"/>
        <v>518200</v>
      </c>
    </row>
    <row r="65" spans="1:6" ht="76.5">
      <c r="A65" s="159" t="s">
        <v>1426</v>
      </c>
      <c r="B65" s="90">
        <v>2007</v>
      </c>
      <c r="C65" s="34" t="s">
        <v>9</v>
      </c>
      <c r="D65" s="211">
        <v>1</v>
      </c>
      <c r="E65" s="90">
        <v>293700</v>
      </c>
      <c r="F65" s="36">
        <f t="shared" si="0"/>
        <v>293700</v>
      </c>
    </row>
    <row r="66" spans="1:6" ht="15">
      <c r="A66" s="159" t="s">
        <v>1427</v>
      </c>
      <c r="B66" s="90">
        <v>2007</v>
      </c>
      <c r="C66" s="34" t="s">
        <v>9</v>
      </c>
      <c r="D66" s="211">
        <v>5</v>
      </c>
      <c r="E66" s="90">
        <v>169200</v>
      </c>
      <c r="F66" s="36">
        <f t="shared" si="0"/>
        <v>846000</v>
      </c>
    </row>
    <row r="67" spans="1:6" ht="15">
      <c r="A67" s="159" t="s">
        <v>1428</v>
      </c>
      <c r="B67" s="90">
        <v>2007</v>
      </c>
      <c r="C67" s="34" t="s">
        <v>9</v>
      </c>
      <c r="D67" s="211">
        <v>14</v>
      </c>
      <c r="E67" s="90">
        <v>26000</v>
      </c>
      <c r="F67" s="36">
        <f t="shared" si="0"/>
        <v>364000</v>
      </c>
    </row>
    <row r="68" spans="1:6" ht="63.75">
      <c r="A68" s="159" t="s">
        <v>1429</v>
      </c>
      <c r="B68" s="90">
        <v>2008</v>
      </c>
      <c r="C68" s="34" t="s">
        <v>9</v>
      </c>
      <c r="D68" s="211">
        <v>3</v>
      </c>
      <c r="E68" s="90">
        <v>267300</v>
      </c>
      <c r="F68" s="36">
        <f t="shared" si="0"/>
        <v>801900</v>
      </c>
    </row>
    <row r="69" spans="1:6" ht="15">
      <c r="A69" s="173" t="s">
        <v>1430</v>
      </c>
      <c r="B69" s="90">
        <v>2008</v>
      </c>
      <c r="C69" s="34" t="s">
        <v>1431</v>
      </c>
      <c r="D69" s="211">
        <v>3</v>
      </c>
      <c r="E69" s="90">
        <v>100800</v>
      </c>
      <c r="F69" s="36">
        <f t="shared" si="0"/>
        <v>302400</v>
      </c>
    </row>
    <row r="70" spans="1:6" ht="25.5">
      <c r="A70" s="159" t="s">
        <v>409</v>
      </c>
      <c r="B70" s="90">
        <v>2008</v>
      </c>
      <c r="C70" s="34" t="s">
        <v>9</v>
      </c>
      <c r="D70" s="211">
        <v>2</v>
      </c>
      <c r="E70" s="90">
        <v>50100</v>
      </c>
      <c r="F70" s="36">
        <f t="shared" si="0"/>
        <v>100200</v>
      </c>
    </row>
    <row r="71" spans="1:6" ht="25.5">
      <c r="A71" s="173" t="s">
        <v>1432</v>
      </c>
      <c r="B71" s="90">
        <v>2008</v>
      </c>
      <c r="C71" s="34" t="s">
        <v>9</v>
      </c>
      <c r="D71" s="211">
        <v>1</v>
      </c>
      <c r="E71" s="90">
        <v>80000</v>
      </c>
      <c r="F71" s="36">
        <f t="shared" ref="F71:F134" si="1">+E71*D71</f>
        <v>80000</v>
      </c>
    </row>
    <row r="72" spans="1:6" ht="76.5">
      <c r="A72" s="159" t="s">
        <v>1433</v>
      </c>
      <c r="B72" s="90">
        <v>2008</v>
      </c>
      <c r="C72" s="34" t="s">
        <v>9</v>
      </c>
      <c r="D72" s="211">
        <v>1</v>
      </c>
      <c r="E72" s="90">
        <v>384240</v>
      </c>
      <c r="F72" s="36">
        <f t="shared" si="1"/>
        <v>384240</v>
      </c>
    </row>
    <row r="73" spans="1:6" ht="63.75">
      <c r="A73" s="159" t="s">
        <v>1434</v>
      </c>
      <c r="B73" s="90">
        <v>2008</v>
      </c>
      <c r="C73" s="34" t="s">
        <v>9</v>
      </c>
      <c r="D73" s="211">
        <v>1</v>
      </c>
      <c r="E73" s="90">
        <v>99771</v>
      </c>
      <c r="F73" s="36">
        <f t="shared" si="1"/>
        <v>99771</v>
      </c>
    </row>
    <row r="74" spans="1:6" ht="25.5">
      <c r="A74" s="159" t="s">
        <v>1435</v>
      </c>
      <c r="B74" s="90">
        <v>2008</v>
      </c>
      <c r="C74" s="34" t="s">
        <v>9</v>
      </c>
      <c r="D74" s="211">
        <v>14</v>
      </c>
      <c r="E74" s="90">
        <v>404685</v>
      </c>
      <c r="F74" s="36">
        <f t="shared" si="1"/>
        <v>5665590</v>
      </c>
    </row>
    <row r="75" spans="1:6" ht="25.5">
      <c r="A75" s="159" t="s">
        <v>1436</v>
      </c>
      <c r="B75" s="90">
        <v>2008</v>
      </c>
      <c r="C75" s="34" t="s">
        <v>9</v>
      </c>
      <c r="D75" s="211">
        <v>14</v>
      </c>
      <c r="E75" s="90">
        <v>103662</v>
      </c>
      <c r="F75" s="36">
        <f t="shared" si="1"/>
        <v>1451268</v>
      </c>
    </row>
    <row r="76" spans="1:6" ht="15">
      <c r="A76" s="159" t="s">
        <v>1437</v>
      </c>
      <c r="B76" s="90">
        <v>2008</v>
      </c>
      <c r="C76" s="34" t="s">
        <v>9</v>
      </c>
      <c r="D76" s="211">
        <v>7</v>
      </c>
      <c r="E76" s="90">
        <v>105506</v>
      </c>
      <c r="F76" s="36">
        <f t="shared" si="1"/>
        <v>738542</v>
      </c>
    </row>
    <row r="77" spans="1:6" ht="25.5">
      <c r="A77" s="159" t="s">
        <v>424</v>
      </c>
      <c r="B77" s="90">
        <v>2008</v>
      </c>
      <c r="C77" s="34" t="s">
        <v>9</v>
      </c>
      <c r="D77" s="211">
        <v>15</v>
      </c>
      <c r="E77" s="90">
        <v>29781</v>
      </c>
      <c r="F77" s="36">
        <f t="shared" si="1"/>
        <v>446715</v>
      </c>
    </row>
    <row r="78" spans="1:6" ht="38.25">
      <c r="A78" s="159" t="s">
        <v>1438</v>
      </c>
      <c r="B78" s="90">
        <v>2008</v>
      </c>
      <c r="C78" s="34" t="s">
        <v>9</v>
      </c>
      <c r="D78" s="211">
        <v>1</v>
      </c>
      <c r="E78" s="90">
        <v>2200130</v>
      </c>
      <c r="F78" s="36">
        <f t="shared" si="1"/>
        <v>2200130</v>
      </c>
    </row>
    <row r="79" spans="1:6" ht="25.5">
      <c r="A79" s="159" t="s">
        <v>1439</v>
      </c>
      <c r="B79" s="90">
        <v>2008</v>
      </c>
      <c r="C79" s="34" t="s">
        <v>9</v>
      </c>
      <c r="D79" s="209">
        <v>1</v>
      </c>
      <c r="E79" s="90">
        <v>267300</v>
      </c>
      <c r="F79" s="36">
        <f t="shared" si="1"/>
        <v>267300</v>
      </c>
    </row>
    <row r="80" spans="1:6" ht="15">
      <c r="A80" s="159" t="s">
        <v>408</v>
      </c>
      <c r="B80" s="90">
        <v>2008</v>
      </c>
      <c r="C80" s="34" t="s">
        <v>9</v>
      </c>
      <c r="D80" s="209">
        <v>1</v>
      </c>
      <c r="E80" s="90">
        <v>100800</v>
      </c>
      <c r="F80" s="36">
        <f t="shared" si="1"/>
        <v>100800</v>
      </c>
    </row>
    <row r="81" spans="1:6" ht="25.5">
      <c r="A81" s="159" t="s">
        <v>419</v>
      </c>
      <c r="B81" s="90">
        <v>2008</v>
      </c>
      <c r="C81" s="34" t="s">
        <v>9</v>
      </c>
      <c r="D81" s="209">
        <v>1</v>
      </c>
      <c r="E81" s="90">
        <v>50100</v>
      </c>
      <c r="F81" s="36">
        <f t="shared" si="1"/>
        <v>50100</v>
      </c>
    </row>
    <row r="82" spans="1:6" ht="25.5">
      <c r="A82" s="159" t="s">
        <v>1440</v>
      </c>
      <c r="B82" s="90">
        <v>2008</v>
      </c>
      <c r="C82" s="34" t="s">
        <v>9</v>
      </c>
      <c r="D82" s="209">
        <v>1</v>
      </c>
      <c r="E82" s="90">
        <v>44300</v>
      </c>
      <c r="F82" s="36">
        <f t="shared" si="1"/>
        <v>44300</v>
      </c>
    </row>
    <row r="83" spans="1:6" ht="25.5">
      <c r="A83" s="159" t="s">
        <v>1435</v>
      </c>
      <c r="B83" s="90">
        <v>2008</v>
      </c>
      <c r="C83" s="34" t="s">
        <v>9</v>
      </c>
      <c r="D83" s="209">
        <v>2</v>
      </c>
      <c r="E83" s="90">
        <v>404685</v>
      </c>
      <c r="F83" s="36">
        <f t="shared" si="1"/>
        <v>809370</v>
      </c>
    </row>
    <row r="84" spans="1:6" ht="25.5">
      <c r="A84" s="159" t="s">
        <v>1436</v>
      </c>
      <c r="B84" s="90">
        <v>2008</v>
      </c>
      <c r="C84" s="34" t="s">
        <v>9</v>
      </c>
      <c r="D84" s="209">
        <v>2</v>
      </c>
      <c r="E84" s="90">
        <v>103662</v>
      </c>
      <c r="F84" s="36">
        <f t="shared" si="1"/>
        <v>207324</v>
      </c>
    </row>
    <row r="85" spans="1:6" ht="15">
      <c r="A85" s="159" t="s">
        <v>1437</v>
      </c>
      <c r="B85" s="90">
        <v>2008</v>
      </c>
      <c r="C85" s="34" t="s">
        <v>9</v>
      </c>
      <c r="D85" s="209">
        <v>2</v>
      </c>
      <c r="E85" s="90">
        <v>105506</v>
      </c>
      <c r="F85" s="36">
        <f t="shared" si="1"/>
        <v>211012</v>
      </c>
    </row>
    <row r="86" spans="1:6" ht="25.5">
      <c r="A86" s="159" t="s">
        <v>424</v>
      </c>
      <c r="B86" s="90">
        <v>2008</v>
      </c>
      <c r="C86" s="34" t="s">
        <v>9</v>
      </c>
      <c r="D86" s="209">
        <v>1</v>
      </c>
      <c r="E86" s="90">
        <v>29781</v>
      </c>
      <c r="F86" s="36">
        <f t="shared" si="1"/>
        <v>29781</v>
      </c>
    </row>
    <row r="87" spans="1:6" ht="15">
      <c r="A87" s="159" t="s">
        <v>408</v>
      </c>
      <c r="B87" s="90">
        <v>2008</v>
      </c>
      <c r="C87" s="34" t="s">
        <v>9</v>
      </c>
      <c r="D87" s="209">
        <v>1</v>
      </c>
      <c r="E87" s="90">
        <v>100800</v>
      </c>
      <c r="F87" s="36">
        <f t="shared" si="1"/>
        <v>100800</v>
      </c>
    </row>
    <row r="88" spans="1:6" ht="25.5">
      <c r="A88" s="159" t="s">
        <v>1441</v>
      </c>
      <c r="B88" s="90">
        <v>2008</v>
      </c>
      <c r="C88" s="34" t="s">
        <v>9</v>
      </c>
      <c r="D88" s="209">
        <v>1</v>
      </c>
      <c r="E88" s="90">
        <v>50100</v>
      </c>
      <c r="F88" s="36">
        <f t="shared" si="1"/>
        <v>50100</v>
      </c>
    </row>
    <row r="89" spans="1:6" ht="15">
      <c r="A89" s="159" t="s">
        <v>1442</v>
      </c>
      <c r="B89" s="90">
        <v>2008</v>
      </c>
      <c r="C89" s="34" t="s">
        <v>9</v>
      </c>
      <c r="D89" s="209">
        <v>1</v>
      </c>
      <c r="E89" s="90">
        <v>44300</v>
      </c>
      <c r="F89" s="36">
        <f t="shared" si="1"/>
        <v>44300</v>
      </c>
    </row>
    <row r="90" spans="1:6" ht="63.75">
      <c r="A90" s="159" t="s">
        <v>1443</v>
      </c>
      <c r="B90" s="90">
        <v>2008</v>
      </c>
      <c r="C90" s="34" t="s">
        <v>9</v>
      </c>
      <c r="D90" s="209">
        <v>1</v>
      </c>
      <c r="E90" s="90">
        <v>267300</v>
      </c>
      <c r="F90" s="36">
        <f t="shared" si="1"/>
        <v>267300</v>
      </c>
    </row>
    <row r="91" spans="1:6" ht="15">
      <c r="A91" s="159" t="s">
        <v>1444</v>
      </c>
      <c r="B91" s="90">
        <v>2007</v>
      </c>
      <c r="C91" s="34" t="s">
        <v>9</v>
      </c>
      <c r="D91" s="209">
        <v>1</v>
      </c>
      <c r="E91" s="90">
        <v>112800</v>
      </c>
      <c r="F91" s="36">
        <f t="shared" si="1"/>
        <v>112800</v>
      </c>
    </row>
    <row r="92" spans="1:6" ht="25.5">
      <c r="A92" s="159" t="s">
        <v>1445</v>
      </c>
      <c r="B92" s="90">
        <v>2007</v>
      </c>
      <c r="C92" s="34" t="s">
        <v>9</v>
      </c>
      <c r="D92" s="209">
        <v>1</v>
      </c>
      <c r="E92" s="90">
        <v>241700</v>
      </c>
      <c r="F92" s="36">
        <f t="shared" si="1"/>
        <v>241700</v>
      </c>
    </row>
    <row r="93" spans="1:6" ht="15">
      <c r="A93" s="159" t="s">
        <v>1446</v>
      </c>
      <c r="B93" s="90">
        <v>2007</v>
      </c>
      <c r="C93" s="34" t="s">
        <v>9</v>
      </c>
      <c r="D93" s="209">
        <v>1</v>
      </c>
      <c r="E93" s="90">
        <v>58900</v>
      </c>
      <c r="F93" s="36">
        <f t="shared" si="1"/>
        <v>58900</v>
      </c>
    </row>
    <row r="94" spans="1:6" ht="25.5">
      <c r="A94" s="159" t="s">
        <v>1447</v>
      </c>
      <c r="B94" s="90">
        <v>2008</v>
      </c>
      <c r="C94" s="34" t="s">
        <v>9</v>
      </c>
      <c r="D94" s="209">
        <v>1</v>
      </c>
      <c r="E94" s="90">
        <v>404685</v>
      </c>
      <c r="F94" s="36">
        <f t="shared" si="1"/>
        <v>404685</v>
      </c>
    </row>
    <row r="95" spans="1:6" ht="25.5">
      <c r="A95" s="159" t="s">
        <v>1436</v>
      </c>
      <c r="B95" s="90">
        <v>2008</v>
      </c>
      <c r="C95" s="34" t="s">
        <v>9</v>
      </c>
      <c r="D95" s="209">
        <v>1</v>
      </c>
      <c r="E95" s="90">
        <v>103662</v>
      </c>
      <c r="F95" s="36">
        <f t="shared" si="1"/>
        <v>103662</v>
      </c>
    </row>
    <row r="96" spans="1:6" ht="15">
      <c r="A96" s="159" t="s">
        <v>1437</v>
      </c>
      <c r="B96" s="90">
        <v>2008</v>
      </c>
      <c r="C96" s="34" t="s">
        <v>9</v>
      </c>
      <c r="D96" s="209">
        <v>1</v>
      </c>
      <c r="E96" s="90">
        <v>105506</v>
      </c>
      <c r="F96" s="36">
        <f t="shared" si="1"/>
        <v>105506</v>
      </c>
    </row>
    <row r="97" spans="1:6" ht="25.5">
      <c r="A97" s="159" t="s">
        <v>424</v>
      </c>
      <c r="B97" s="90">
        <v>2008</v>
      </c>
      <c r="C97" s="34" t="s">
        <v>9</v>
      </c>
      <c r="D97" s="209">
        <v>1</v>
      </c>
      <c r="E97" s="90">
        <v>29781</v>
      </c>
      <c r="F97" s="36">
        <f t="shared" si="1"/>
        <v>29781</v>
      </c>
    </row>
    <row r="98" spans="1:6" ht="63.75">
      <c r="A98" s="159" t="s">
        <v>1448</v>
      </c>
      <c r="B98" s="90">
        <v>2006</v>
      </c>
      <c r="C98" s="34" t="s">
        <v>9</v>
      </c>
      <c r="D98" s="209">
        <v>1</v>
      </c>
      <c r="E98" s="90">
        <v>259100</v>
      </c>
      <c r="F98" s="36">
        <f t="shared" si="1"/>
        <v>259100</v>
      </c>
    </row>
    <row r="99" spans="1:6" ht="15">
      <c r="A99" s="159" t="s">
        <v>1449</v>
      </c>
      <c r="B99" s="90">
        <v>2007</v>
      </c>
      <c r="C99" s="34" t="s">
        <v>9</v>
      </c>
      <c r="D99" s="209">
        <v>1</v>
      </c>
      <c r="E99" s="90">
        <v>121200</v>
      </c>
      <c r="F99" s="44">
        <f t="shared" si="1"/>
        <v>121200</v>
      </c>
    </row>
    <row r="100" spans="1:6" ht="15">
      <c r="A100" s="159" t="s">
        <v>1450</v>
      </c>
      <c r="B100" s="90">
        <v>2005</v>
      </c>
      <c r="C100" s="34" t="s">
        <v>9</v>
      </c>
      <c r="D100" s="209">
        <v>1</v>
      </c>
      <c r="E100" s="90">
        <v>759900</v>
      </c>
      <c r="F100" s="44">
        <f t="shared" si="1"/>
        <v>759900</v>
      </c>
    </row>
    <row r="101" spans="1:6" ht="89.25">
      <c r="A101" s="159" t="s">
        <v>1451</v>
      </c>
      <c r="B101" s="90">
        <v>2009</v>
      </c>
      <c r="C101" s="34" t="s">
        <v>1431</v>
      </c>
      <c r="D101" s="209">
        <v>1</v>
      </c>
      <c r="E101" s="90">
        <v>3446251</v>
      </c>
      <c r="F101" s="44">
        <f t="shared" si="1"/>
        <v>3446251</v>
      </c>
    </row>
    <row r="102" spans="1:6" ht="15">
      <c r="A102" s="159" t="s">
        <v>222</v>
      </c>
      <c r="B102" s="90">
        <v>2010</v>
      </c>
      <c r="C102" s="34" t="s">
        <v>9</v>
      </c>
      <c r="D102" s="209">
        <v>1</v>
      </c>
      <c r="E102" s="90">
        <v>450120</v>
      </c>
      <c r="F102" s="44">
        <f t="shared" si="1"/>
        <v>450120</v>
      </c>
    </row>
    <row r="103" spans="1:6" ht="15">
      <c r="A103" s="159" t="s">
        <v>223</v>
      </c>
      <c r="B103" s="90">
        <v>2010</v>
      </c>
      <c r="C103" s="34" t="s">
        <v>9</v>
      </c>
      <c r="D103" s="209">
        <v>18</v>
      </c>
      <c r="E103" s="90">
        <v>75480</v>
      </c>
      <c r="F103" s="44">
        <f t="shared" si="1"/>
        <v>1358640</v>
      </c>
    </row>
    <row r="104" spans="1:6" ht="38.25">
      <c r="A104" s="159" t="s">
        <v>1452</v>
      </c>
      <c r="B104" s="90">
        <v>2007</v>
      </c>
      <c r="C104" s="34" t="s">
        <v>9</v>
      </c>
      <c r="D104" s="209">
        <v>1</v>
      </c>
      <c r="E104" s="90">
        <v>259100</v>
      </c>
      <c r="F104" s="44">
        <f t="shared" si="1"/>
        <v>259100</v>
      </c>
    </row>
    <row r="105" spans="1:6" ht="25.5">
      <c r="A105" s="159" t="s">
        <v>1453</v>
      </c>
      <c r="B105" s="90">
        <v>2007</v>
      </c>
      <c r="C105" s="34" t="s">
        <v>9</v>
      </c>
      <c r="D105" s="209">
        <v>1</v>
      </c>
      <c r="E105" s="90">
        <v>125400</v>
      </c>
      <c r="F105" s="44">
        <f t="shared" si="1"/>
        <v>125400</v>
      </c>
    </row>
    <row r="106" spans="1:6" ht="15">
      <c r="A106" s="184" t="s">
        <v>74</v>
      </c>
      <c r="B106" s="90">
        <v>2011</v>
      </c>
      <c r="C106" s="34" t="s">
        <v>9</v>
      </c>
      <c r="D106" s="209">
        <v>1</v>
      </c>
      <c r="E106" s="90">
        <v>60000</v>
      </c>
      <c r="F106" s="44">
        <f t="shared" si="1"/>
        <v>60000</v>
      </c>
    </row>
    <row r="107" spans="1:6" ht="38.25">
      <c r="A107" s="159" t="s">
        <v>1454</v>
      </c>
      <c r="B107" s="90">
        <v>2007</v>
      </c>
      <c r="C107" s="34" t="s">
        <v>9</v>
      </c>
      <c r="D107" s="209">
        <v>1</v>
      </c>
      <c r="E107" s="90">
        <v>283300</v>
      </c>
      <c r="F107" s="44">
        <f t="shared" si="1"/>
        <v>283300</v>
      </c>
    </row>
    <row r="108" spans="1:6" ht="15">
      <c r="A108" s="159" t="s">
        <v>1455</v>
      </c>
      <c r="B108" s="90">
        <v>2007</v>
      </c>
      <c r="C108" s="34" t="s">
        <v>9</v>
      </c>
      <c r="D108" s="209">
        <v>1</v>
      </c>
      <c r="E108" s="90">
        <v>112800</v>
      </c>
      <c r="F108" s="44">
        <f t="shared" si="1"/>
        <v>112800</v>
      </c>
    </row>
    <row r="109" spans="1:6" ht="25.5">
      <c r="A109" s="159" t="s">
        <v>1456</v>
      </c>
      <c r="B109" s="90">
        <v>2011</v>
      </c>
      <c r="C109" s="34" t="s">
        <v>9</v>
      </c>
      <c r="D109" s="209">
        <v>1</v>
      </c>
      <c r="E109" s="90">
        <v>260000</v>
      </c>
      <c r="F109" s="44">
        <f t="shared" si="1"/>
        <v>260000</v>
      </c>
    </row>
    <row r="110" spans="1:6" ht="25.5">
      <c r="A110" s="159" t="s">
        <v>1457</v>
      </c>
      <c r="B110" s="90">
        <v>2011</v>
      </c>
      <c r="C110" s="34" t="s">
        <v>9</v>
      </c>
      <c r="D110" s="209">
        <v>1</v>
      </c>
      <c r="E110" s="90">
        <v>120000</v>
      </c>
      <c r="F110" s="44">
        <f t="shared" si="1"/>
        <v>120000</v>
      </c>
    </row>
    <row r="111" spans="1:6" ht="51">
      <c r="A111" s="159" t="s">
        <v>1458</v>
      </c>
      <c r="B111" s="90">
        <v>2011</v>
      </c>
      <c r="C111" s="34" t="s">
        <v>1431</v>
      </c>
      <c r="D111" s="209">
        <v>1</v>
      </c>
      <c r="E111" s="90">
        <v>270000</v>
      </c>
      <c r="F111" s="44">
        <f t="shared" si="1"/>
        <v>270000</v>
      </c>
    </row>
    <row r="112" spans="1:6" ht="25.5">
      <c r="A112" s="159" t="s">
        <v>1459</v>
      </c>
      <c r="B112" s="90">
        <v>2006</v>
      </c>
      <c r="C112" s="34" t="s">
        <v>9</v>
      </c>
      <c r="D112" s="209">
        <v>1</v>
      </c>
      <c r="E112" s="90">
        <v>49000</v>
      </c>
      <c r="F112" s="44">
        <f t="shared" si="1"/>
        <v>49000</v>
      </c>
    </row>
    <row r="113" spans="1:6" ht="25.5">
      <c r="A113" s="159" t="s">
        <v>1460</v>
      </c>
      <c r="B113" s="90">
        <v>2011</v>
      </c>
      <c r="C113" s="34" t="s">
        <v>9</v>
      </c>
      <c r="D113" s="209">
        <v>1</v>
      </c>
      <c r="E113" s="90">
        <v>88435.28</v>
      </c>
      <c r="F113" s="44">
        <f t="shared" si="1"/>
        <v>88435.28</v>
      </c>
    </row>
    <row r="114" spans="1:6" ht="38.25">
      <c r="A114" s="184" t="s">
        <v>1461</v>
      </c>
      <c r="B114" s="90">
        <v>2007</v>
      </c>
      <c r="C114" s="34" t="s">
        <v>9</v>
      </c>
      <c r="D114" s="209">
        <v>1</v>
      </c>
      <c r="E114" s="90">
        <v>259100</v>
      </c>
      <c r="F114" s="44">
        <f t="shared" si="1"/>
        <v>259100</v>
      </c>
    </row>
    <row r="115" spans="1:6" ht="15">
      <c r="A115" s="184" t="s">
        <v>1455</v>
      </c>
      <c r="B115" s="90">
        <v>2007</v>
      </c>
      <c r="C115" s="34" t="s">
        <v>9</v>
      </c>
      <c r="D115" s="209">
        <v>1</v>
      </c>
      <c r="E115" s="90">
        <v>125400</v>
      </c>
      <c r="F115" s="44">
        <f t="shared" si="1"/>
        <v>125400</v>
      </c>
    </row>
    <row r="116" spans="1:6" ht="15">
      <c r="A116" s="212" t="s">
        <v>1462</v>
      </c>
      <c r="B116" s="90">
        <v>2012</v>
      </c>
      <c r="C116" s="34" t="s">
        <v>9</v>
      </c>
      <c r="D116" s="209">
        <v>1</v>
      </c>
      <c r="E116" s="90">
        <v>30700</v>
      </c>
      <c r="F116" s="44">
        <f t="shared" si="1"/>
        <v>30700</v>
      </c>
    </row>
    <row r="117" spans="1:6" ht="25.5">
      <c r="A117" s="159" t="s">
        <v>1463</v>
      </c>
      <c r="B117" s="90">
        <v>2008</v>
      </c>
      <c r="C117" s="34" t="s">
        <v>9</v>
      </c>
      <c r="D117" s="209">
        <v>1</v>
      </c>
      <c r="E117" s="90">
        <v>100800</v>
      </c>
      <c r="F117" s="44">
        <f t="shared" si="1"/>
        <v>100800</v>
      </c>
    </row>
    <row r="118" spans="1:6" ht="25.5">
      <c r="A118" s="159" t="s">
        <v>1464</v>
      </c>
      <c r="B118" s="90">
        <v>2008</v>
      </c>
      <c r="C118" s="34" t="s">
        <v>9</v>
      </c>
      <c r="D118" s="209">
        <v>1</v>
      </c>
      <c r="E118" s="90">
        <v>267300</v>
      </c>
      <c r="F118" s="44">
        <f t="shared" si="1"/>
        <v>267300</v>
      </c>
    </row>
    <row r="119" spans="1:6" ht="25.5">
      <c r="A119" s="159" t="s">
        <v>1465</v>
      </c>
      <c r="B119" s="90">
        <v>2012</v>
      </c>
      <c r="C119" s="34" t="s">
        <v>9</v>
      </c>
      <c r="D119" s="209">
        <v>1</v>
      </c>
      <c r="E119" s="90">
        <v>468360</v>
      </c>
      <c r="F119" s="44">
        <f t="shared" si="1"/>
        <v>468360</v>
      </c>
    </row>
    <row r="120" spans="1:6" ht="25.5">
      <c r="A120" s="159" t="s">
        <v>922</v>
      </c>
      <c r="B120" s="90">
        <v>2012</v>
      </c>
      <c r="C120" s="34" t="s">
        <v>9</v>
      </c>
      <c r="D120" s="209">
        <v>1</v>
      </c>
      <c r="E120" s="90">
        <v>80520</v>
      </c>
      <c r="F120" s="44">
        <f t="shared" si="1"/>
        <v>80520</v>
      </c>
    </row>
    <row r="121" spans="1:6" ht="15">
      <c r="A121" s="159" t="s">
        <v>453</v>
      </c>
      <c r="B121" s="90">
        <v>2012</v>
      </c>
      <c r="C121" s="34" t="s">
        <v>9</v>
      </c>
      <c r="D121" s="209">
        <v>1</v>
      </c>
      <c r="E121" s="90">
        <v>37080</v>
      </c>
      <c r="F121" s="44">
        <f t="shared" si="1"/>
        <v>37080</v>
      </c>
    </row>
    <row r="122" spans="1:6" ht="15">
      <c r="A122" s="159" t="s">
        <v>638</v>
      </c>
      <c r="B122" s="90">
        <v>2012</v>
      </c>
      <c r="C122" s="34" t="s">
        <v>9</v>
      </c>
      <c r="D122" s="209">
        <v>1</v>
      </c>
      <c r="E122" s="90">
        <v>488760</v>
      </c>
      <c r="F122" s="44">
        <f t="shared" si="1"/>
        <v>488760</v>
      </c>
    </row>
    <row r="123" spans="1:6" ht="25.5">
      <c r="A123" s="212" t="s">
        <v>1466</v>
      </c>
      <c r="B123" s="90">
        <v>2011</v>
      </c>
      <c r="C123" s="34" t="s">
        <v>9</v>
      </c>
      <c r="D123" s="209">
        <v>2</v>
      </c>
      <c r="E123" s="90">
        <v>83640</v>
      </c>
      <c r="F123" s="44">
        <f t="shared" si="1"/>
        <v>167280</v>
      </c>
    </row>
    <row r="124" spans="1:6" ht="25.5">
      <c r="A124" s="212" t="s">
        <v>1467</v>
      </c>
      <c r="B124" s="90">
        <v>2011</v>
      </c>
      <c r="C124" s="34" t="s">
        <v>9</v>
      </c>
      <c r="D124" s="209">
        <v>2</v>
      </c>
      <c r="E124" s="90">
        <v>436320</v>
      </c>
      <c r="F124" s="44">
        <f t="shared" si="1"/>
        <v>872640</v>
      </c>
    </row>
    <row r="125" spans="1:6" ht="25.5">
      <c r="A125" s="212" t="s">
        <v>1468</v>
      </c>
      <c r="B125" s="90">
        <v>2012</v>
      </c>
      <c r="C125" s="34" t="s">
        <v>9</v>
      </c>
      <c r="D125" s="209">
        <v>1</v>
      </c>
      <c r="E125" s="90">
        <v>30700</v>
      </c>
      <c r="F125" s="44">
        <f t="shared" si="1"/>
        <v>30700</v>
      </c>
    </row>
    <row r="126" spans="1:6" ht="25.5">
      <c r="A126" s="212" t="s">
        <v>1469</v>
      </c>
      <c r="B126" s="90">
        <v>2013</v>
      </c>
      <c r="C126" s="34" t="s">
        <v>9</v>
      </c>
      <c r="D126" s="209">
        <v>1</v>
      </c>
      <c r="E126" s="90">
        <v>177960</v>
      </c>
      <c r="F126" s="44">
        <f t="shared" si="1"/>
        <v>177960</v>
      </c>
    </row>
    <row r="127" spans="1:6" ht="15">
      <c r="A127" s="159" t="s">
        <v>1470</v>
      </c>
      <c r="B127" s="90">
        <v>2013</v>
      </c>
      <c r="C127" s="34" t="s">
        <v>9</v>
      </c>
      <c r="D127" s="209">
        <v>1</v>
      </c>
      <c r="E127" s="90">
        <v>300000</v>
      </c>
      <c r="F127" s="44">
        <f t="shared" si="1"/>
        <v>300000</v>
      </c>
    </row>
    <row r="128" spans="1:6" ht="15">
      <c r="A128" s="159" t="s">
        <v>81</v>
      </c>
      <c r="B128" s="90">
        <v>2014</v>
      </c>
      <c r="C128" s="34" t="s">
        <v>9</v>
      </c>
      <c r="D128" s="211">
        <v>2</v>
      </c>
      <c r="E128" s="90">
        <v>37250</v>
      </c>
      <c r="F128" s="44">
        <f t="shared" si="1"/>
        <v>74500</v>
      </c>
    </row>
    <row r="129" spans="1:6" ht="15">
      <c r="A129" s="159" t="s">
        <v>1471</v>
      </c>
      <c r="B129" s="90">
        <v>2014</v>
      </c>
      <c r="C129" s="34" t="s">
        <v>9</v>
      </c>
      <c r="D129" s="209">
        <v>1</v>
      </c>
      <c r="E129" s="90">
        <v>470000</v>
      </c>
      <c r="F129" s="44">
        <f t="shared" si="1"/>
        <v>470000</v>
      </c>
    </row>
    <row r="130" spans="1:6" ht="25.5">
      <c r="A130" s="213" t="s">
        <v>1472</v>
      </c>
      <c r="B130" s="90">
        <v>2013</v>
      </c>
      <c r="C130" s="34" t="s">
        <v>9</v>
      </c>
      <c r="D130" s="209">
        <v>1</v>
      </c>
      <c r="E130" s="90">
        <v>164370</v>
      </c>
      <c r="F130" s="44">
        <f t="shared" si="1"/>
        <v>164370</v>
      </c>
    </row>
    <row r="131" spans="1:6" ht="25.5">
      <c r="A131" s="213" t="s">
        <v>1473</v>
      </c>
      <c r="B131" s="90">
        <v>2013</v>
      </c>
      <c r="C131" s="34" t="s">
        <v>9</v>
      </c>
      <c r="D131" s="209">
        <v>1</v>
      </c>
      <c r="E131" s="90">
        <v>58800</v>
      </c>
      <c r="F131" s="44">
        <f t="shared" si="1"/>
        <v>58800</v>
      </c>
    </row>
    <row r="132" spans="1:6" ht="25.5">
      <c r="A132" s="159" t="s">
        <v>1474</v>
      </c>
      <c r="B132" s="90">
        <v>2015</v>
      </c>
      <c r="C132" s="34" t="s">
        <v>1431</v>
      </c>
      <c r="D132" s="209">
        <v>1</v>
      </c>
      <c r="E132" s="90">
        <v>2221680</v>
      </c>
      <c r="F132" s="44">
        <f t="shared" si="1"/>
        <v>2221680</v>
      </c>
    </row>
    <row r="133" spans="1:6" ht="25.5">
      <c r="A133" s="168" t="s">
        <v>1475</v>
      </c>
      <c r="B133" s="90">
        <v>2015</v>
      </c>
      <c r="C133" s="34" t="s">
        <v>9</v>
      </c>
      <c r="D133" s="209">
        <v>8</v>
      </c>
      <c r="E133" s="90">
        <v>459000</v>
      </c>
      <c r="F133" s="44">
        <f t="shared" si="1"/>
        <v>3672000</v>
      </c>
    </row>
    <row r="134" spans="1:6" ht="25.5">
      <c r="A134" s="168" t="s">
        <v>801</v>
      </c>
      <c r="B134" s="90">
        <v>2015</v>
      </c>
      <c r="C134" s="34" t="s">
        <v>9</v>
      </c>
      <c r="D134" s="209">
        <v>2</v>
      </c>
      <c r="E134" s="90">
        <v>344615.39</v>
      </c>
      <c r="F134" s="44">
        <f t="shared" si="1"/>
        <v>689230.78</v>
      </c>
    </row>
    <row r="135" spans="1:6" ht="25.5">
      <c r="A135" s="168" t="s">
        <v>1476</v>
      </c>
      <c r="B135" s="90">
        <v>2015</v>
      </c>
      <c r="C135" s="34" t="s">
        <v>9</v>
      </c>
      <c r="D135" s="209">
        <v>10</v>
      </c>
      <c r="E135" s="90">
        <v>59000</v>
      </c>
      <c r="F135" s="44">
        <f t="shared" ref="F135:F139" si="2">+E135*D135</f>
        <v>590000</v>
      </c>
    </row>
    <row r="136" spans="1:6" ht="369.75">
      <c r="A136" s="214" t="s">
        <v>1477</v>
      </c>
      <c r="B136" s="90">
        <v>2015</v>
      </c>
      <c r="C136" s="34" t="s">
        <v>1431</v>
      </c>
      <c r="D136" s="209">
        <v>2</v>
      </c>
      <c r="E136" s="90">
        <v>2350000</v>
      </c>
      <c r="F136" s="44">
        <f t="shared" si="2"/>
        <v>4700000</v>
      </c>
    </row>
    <row r="137" spans="1:6" ht="15">
      <c r="A137" s="159" t="s">
        <v>1478</v>
      </c>
      <c r="B137" s="90">
        <v>2015</v>
      </c>
      <c r="C137" s="34" t="s">
        <v>9</v>
      </c>
      <c r="D137" s="209">
        <v>1</v>
      </c>
      <c r="E137" s="90">
        <v>164940</v>
      </c>
      <c r="F137" s="44">
        <f t="shared" si="2"/>
        <v>164940</v>
      </c>
    </row>
    <row r="138" spans="1:6" ht="25.5">
      <c r="A138" s="90" t="s">
        <v>1479</v>
      </c>
      <c r="B138" s="90">
        <v>2015</v>
      </c>
      <c r="C138" s="34" t="s">
        <v>9</v>
      </c>
      <c r="D138" s="209">
        <v>1</v>
      </c>
      <c r="E138" s="90">
        <v>149880</v>
      </c>
      <c r="F138" s="44">
        <f t="shared" si="2"/>
        <v>149880</v>
      </c>
    </row>
    <row r="139" spans="1:6" ht="25.5">
      <c r="A139" s="168" t="s">
        <v>1480</v>
      </c>
      <c r="B139" s="90">
        <v>2016</v>
      </c>
      <c r="C139" s="34" t="s">
        <v>9</v>
      </c>
      <c r="D139" s="209">
        <v>1</v>
      </c>
      <c r="E139" s="90">
        <v>510000</v>
      </c>
      <c r="F139" s="44">
        <f t="shared" si="2"/>
        <v>510000</v>
      </c>
    </row>
    <row r="140" spans="1:6" s="217" customFormat="1">
      <c r="A140" s="159" t="s">
        <v>1481</v>
      </c>
      <c r="B140" s="215">
        <v>2005</v>
      </c>
      <c r="C140" s="54" t="s">
        <v>1431</v>
      </c>
      <c r="D140" s="54">
        <v>1</v>
      </c>
      <c r="E140" s="216">
        <v>301620</v>
      </c>
      <c r="F140" s="44">
        <f>+E140*D140</f>
        <v>301620</v>
      </c>
    </row>
    <row r="141" spans="1:6" s="217" customFormat="1" ht="15">
      <c r="A141" s="159" t="s">
        <v>1482</v>
      </c>
      <c r="B141" s="90">
        <v>2013</v>
      </c>
      <c r="C141" s="34"/>
      <c r="D141" s="34">
        <v>1</v>
      </c>
      <c r="E141" s="90">
        <v>8500000</v>
      </c>
      <c r="F141" s="44">
        <f>+E141*D141</f>
        <v>8500000</v>
      </c>
    </row>
    <row r="142" spans="1:6" s="217" customFormat="1" ht="15">
      <c r="A142" s="159" t="s">
        <v>505</v>
      </c>
      <c r="B142" s="90">
        <v>2005</v>
      </c>
      <c r="C142" s="54" t="s">
        <v>9</v>
      </c>
      <c r="D142" s="211">
        <v>29</v>
      </c>
      <c r="E142" s="90">
        <v>208156.61</v>
      </c>
      <c r="F142" s="218">
        <f>+E142*D142</f>
        <v>6036541.6899999995</v>
      </c>
    </row>
    <row r="143" spans="1:6" ht="15">
      <c r="A143" s="159" t="s">
        <v>1483</v>
      </c>
      <c r="B143" s="90">
        <v>2005</v>
      </c>
      <c r="C143" s="54" t="s">
        <v>9</v>
      </c>
      <c r="D143" s="211">
        <v>240</v>
      </c>
      <c r="E143" s="90">
        <v>30283.23</v>
      </c>
      <c r="F143" s="218">
        <f t="shared" ref="F143:F198" si="3">+E143*D143</f>
        <v>7267975.2000000002</v>
      </c>
    </row>
    <row r="144" spans="1:6" ht="15">
      <c r="A144" s="159" t="s">
        <v>97</v>
      </c>
      <c r="B144" s="90">
        <v>2005</v>
      </c>
      <c r="C144" s="54" t="s">
        <v>9</v>
      </c>
      <c r="D144" s="211">
        <v>1</v>
      </c>
      <c r="E144" s="90">
        <v>465014</v>
      </c>
      <c r="F144" s="36">
        <f t="shared" si="3"/>
        <v>465014</v>
      </c>
    </row>
    <row r="145" spans="1:6" ht="15">
      <c r="A145" s="159" t="s">
        <v>89</v>
      </c>
      <c r="B145" s="90">
        <v>2005</v>
      </c>
      <c r="C145" s="54" t="s">
        <v>9</v>
      </c>
      <c r="D145" s="211">
        <v>2</v>
      </c>
      <c r="E145" s="90">
        <v>323825.5</v>
      </c>
      <c r="F145" s="36">
        <f t="shared" si="3"/>
        <v>647651</v>
      </c>
    </row>
    <row r="146" spans="1:6" ht="15">
      <c r="A146" s="159" t="s">
        <v>1484</v>
      </c>
      <c r="B146" s="90">
        <v>2005</v>
      </c>
      <c r="C146" s="54" t="s">
        <v>9</v>
      </c>
      <c r="D146" s="211">
        <v>47</v>
      </c>
      <c r="E146" s="90">
        <v>80290.58</v>
      </c>
      <c r="F146" s="218">
        <f t="shared" si="3"/>
        <v>3773657.2600000002</v>
      </c>
    </row>
    <row r="147" spans="1:6" ht="25.5">
      <c r="A147" s="159" t="s">
        <v>1485</v>
      </c>
      <c r="B147" s="90">
        <v>2005</v>
      </c>
      <c r="C147" s="54" t="s">
        <v>9</v>
      </c>
      <c r="D147" s="211">
        <v>1</v>
      </c>
      <c r="E147" s="90">
        <v>140907</v>
      </c>
      <c r="F147" s="36">
        <f t="shared" si="3"/>
        <v>140907</v>
      </c>
    </row>
    <row r="148" spans="1:6" ht="15">
      <c r="A148" s="159" t="s">
        <v>1486</v>
      </c>
      <c r="B148" s="90">
        <v>2005</v>
      </c>
      <c r="C148" s="54" t="s">
        <v>9</v>
      </c>
      <c r="D148" s="211">
        <v>16</v>
      </c>
      <c r="E148" s="90">
        <v>136380.81</v>
      </c>
      <c r="F148" s="36">
        <f t="shared" si="3"/>
        <v>2182092.96</v>
      </c>
    </row>
    <row r="149" spans="1:6" ht="25.5">
      <c r="A149" s="159" t="s">
        <v>1487</v>
      </c>
      <c r="B149" s="90">
        <v>2005</v>
      </c>
      <c r="C149" s="54" t="s">
        <v>9</v>
      </c>
      <c r="D149" s="211">
        <v>17</v>
      </c>
      <c r="E149" s="90">
        <v>65367.76</v>
      </c>
      <c r="F149" s="36">
        <f t="shared" si="3"/>
        <v>1111251.92</v>
      </c>
    </row>
    <row r="150" spans="1:6" ht="25.5">
      <c r="A150" s="159" t="s">
        <v>1488</v>
      </c>
      <c r="B150" s="90">
        <v>2005</v>
      </c>
      <c r="C150" s="54" t="s">
        <v>9</v>
      </c>
      <c r="D150" s="211">
        <v>17</v>
      </c>
      <c r="E150" s="90">
        <v>65367.76</v>
      </c>
      <c r="F150" s="36">
        <f t="shared" si="3"/>
        <v>1111251.92</v>
      </c>
    </row>
    <row r="151" spans="1:6" ht="38.25">
      <c r="A151" s="159" t="s">
        <v>1489</v>
      </c>
      <c r="B151" s="90">
        <v>2005</v>
      </c>
      <c r="C151" s="54" t="s">
        <v>9</v>
      </c>
      <c r="D151" s="211">
        <v>36</v>
      </c>
      <c r="E151" s="90">
        <v>60597.72</v>
      </c>
      <c r="F151" s="218">
        <f t="shared" si="3"/>
        <v>2181517.92</v>
      </c>
    </row>
    <row r="152" spans="1:6" ht="15">
      <c r="A152" s="159" t="s">
        <v>1490</v>
      </c>
      <c r="B152" s="90">
        <v>2005</v>
      </c>
      <c r="C152" s="54" t="s">
        <v>9</v>
      </c>
      <c r="D152" s="211">
        <v>35</v>
      </c>
      <c r="E152" s="90">
        <v>60153.86</v>
      </c>
      <c r="F152" s="36">
        <f t="shared" si="3"/>
        <v>2105385.1</v>
      </c>
    </row>
    <row r="153" spans="1:6" ht="15">
      <c r="A153" s="159" t="s">
        <v>1491</v>
      </c>
      <c r="B153" s="90">
        <v>2005</v>
      </c>
      <c r="C153" s="54" t="s">
        <v>9</v>
      </c>
      <c r="D153" s="211">
        <v>17</v>
      </c>
      <c r="E153" s="90">
        <v>60153.88</v>
      </c>
      <c r="F153" s="36">
        <f t="shared" si="3"/>
        <v>1022615.96</v>
      </c>
    </row>
    <row r="154" spans="1:6" ht="15">
      <c r="A154" s="159" t="s">
        <v>1492</v>
      </c>
      <c r="B154" s="90">
        <v>2005</v>
      </c>
      <c r="C154" s="54" t="s">
        <v>9</v>
      </c>
      <c r="D154" s="211">
        <v>35</v>
      </c>
      <c r="E154" s="90">
        <v>50019.85</v>
      </c>
      <c r="F154" s="218">
        <f t="shared" si="3"/>
        <v>1750694.75</v>
      </c>
    </row>
    <row r="155" spans="1:6" ht="15">
      <c r="A155" s="159" t="s">
        <v>1493</v>
      </c>
      <c r="B155" s="90">
        <v>2005</v>
      </c>
      <c r="C155" s="54" t="s">
        <v>9</v>
      </c>
      <c r="D155" s="211">
        <v>1</v>
      </c>
      <c r="E155" s="90">
        <v>192933.7</v>
      </c>
      <c r="F155" s="218">
        <f t="shared" si="3"/>
        <v>192933.7</v>
      </c>
    </row>
    <row r="156" spans="1:6" ht="25.5">
      <c r="A156" s="159" t="s">
        <v>1494</v>
      </c>
      <c r="B156" s="90">
        <v>2005</v>
      </c>
      <c r="C156" s="54" t="s">
        <v>9</v>
      </c>
      <c r="D156" s="211">
        <v>17</v>
      </c>
      <c r="E156" s="90">
        <v>219841</v>
      </c>
      <c r="F156" s="36">
        <f t="shared" si="3"/>
        <v>3737297</v>
      </c>
    </row>
    <row r="157" spans="1:6" ht="15">
      <c r="A157" s="159" t="s">
        <v>1495</v>
      </c>
      <c r="B157" s="90">
        <v>2005</v>
      </c>
      <c r="C157" s="54" t="s">
        <v>9</v>
      </c>
      <c r="D157" s="211">
        <v>17</v>
      </c>
      <c r="E157" s="90">
        <v>175060.11</v>
      </c>
      <c r="F157" s="218">
        <f t="shared" si="3"/>
        <v>2976021.8699999996</v>
      </c>
    </row>
    <row r="158" spans="1:6" ht="15">
      <c r="A158" s="159" t="s">
        <v>1496</v>
      </c>
      <c r="B158" s="90">
        <v>2005</v>
      </c>
      <c r="C158" s="54" t="s">
        <v>9</v>
      </c>
      <c r="D158" s="211">
        <v>37</v>
      </c>
      <c r="E158" s="90">
        <v>175060.1</v>
      </c>
      <c r="F158" s="218">
        <f t="shared" si="3"/>
        <v>6477223.7000000002</v>
      </c>
    </row>
    <row r="159" spans="1:6" ht="25.5">
      <c r="A159" s="159" t="s">
        <v>1497</v>
      </c>
      <c r="B159" s="90">
        <v>2005</v>
      </c>
      <c r="C159" s="54" t="s">
        <v>9</v>
      </c>
      <c r="D159" s="211">
        <v>20</v>
      </c>
      <c r="E159" s="90">
        <v>46312.6</v>
      </c>
      <c r="F159" s="36">
        <f t="shared" si="3"/>
        <v>926252</v>
      </c>
    </row>
    <row r="160" spans="1:6" ht="15">
      <c r="A160" s="159" t="s">
        <v>1498</v>
      </c>
      <c r="B160" s="90">
        <v>2005</v>
      </c>
      <c r="C160" s="54" t="s">
        <v>9</v>
      </c>
      <c r="D160" s="211">
        <v>1</v>
      </c>
      <c r="E160" s="90">
        <v>302394.71999999997</v>
      </c>
      <c r="F160" s="218">
        <f t="shared" si="3"/>
        <v>302394.71999999997</v>
      </c>
    </row>
    <row r="161" spans="1:6" ht="38.25">
      <c r="A161" s="159" t="s">
        <v>1499</v>
      </c>
      <c r="B161" s="90">
        <v>2005</v>
      </c>
      <c r="C161" s="54" t="s">
        <v>9</v>
      </c>
      <c r="D161" s="211">
        <v>5</v>
      </c>
      <c r="E161" s="90">
        <v>196270.2</v>
      </c>
      <c r="F161" s="36">
        <f t="shared" si="3"/>
        <v>981351</v>
      </c>
    </row>
    <row r="162" spans="1:6" ht="25.5">
      <c r="A162" s="159" t="s">
        <v>1500</v>
      </c>
      <c r="B162" s="90">
        <v>2005</v>
      </c>
      <c r="C162" s="54" t="s">
        <v>9</v>
      </c>
      <c r="D162" s="211">
        <v>4</v>
      </c>
      <c r="E162" s="90">
        <v>205616.5</v>
      </c>
      <c r="F162" s="36">
        <f t="shared" si="3"/>
        <v>822466</v>
      </c>
    </row>
    <row r="163" spans="1:6" ht="25.5">
      <c r="A163" s="159" t="s">
        <v>1501</v>
      </c>
      <c r="B163" s="90">
        <v>2005</v>
      </c>
      <c r="C163" s="54" t="s">
        <v>9</v>
      </c>
      <c r="D163" s="211">
        <v>4</v>
      </c>
      <c r="E163" s="90">
        <v>224308.75</v>
      </c>
      <c r="F163" s="36">
        <f t="shared" si="3"/>
        <v>897235</v>
      </c>
    </row>
    <row r="164" spans="1:6" ht="25.5">
      <c r="A164" s="159" t="s">
        <v>1502</v>
      </c>
      <c r="B164" s="90">
        <v>2005</v>
      </c>
      <c r="C164" s="54" t="s">
        <v>9</v>
      </c>
      <c r="D164" s="211">
        <v>2</v>
      </c>
      <c r="E164" s="90">
        <v>228982</v>
      </c>
      <c r="F164" s="36">
        <f t="shared" si="3"/>
        <v>457964</v>
      </c>
    </row>
    <row r="165" spans="1:6" ht="15">
      <c r="A165" s="159" t="s">
        <v>512</v>
      </c>
      <c r="B165" s="90">
        <v>2005</v>
      </c>
      <c r="C165" s="54" t="s">
        <v>9</v>
      </c>
      <c r="D165" s="211">
        <v>6</v>
      </c>
      <c r="E165" s="90">
        <v>144866.16</v>
      </c>
      <c r="F165" s="218">
        <f t="shared" si="3"/>
        <v>869196.96</v>
      </c>
    </row>
    <row r="166" spans="1:6" ht="15">
      <c r="A166" s="159" t="s">
        <v>1503</v>
      </c>
      <c r="B166" s="90">
        <v>2005</v>
      </c>
      <c r="C166" s="54" t="s">
        <v>9</v>
      </c>
      <c r="D166" s="211">
        <v>17</v>
      </c>
      <c r="E166" s="90">
        <v>133183.35</v>
      </c>
      <c r="F166" s="36">
        <f t="shared" si="3"/>
        <v>2264116.9500000002</v>
      </c>
    </row>
    <row r="167" spans="1:6" ht="15">
      <c r="A167" s="159" t="s">
        <v>1504</v>
      </c>
      <c r="B167" s="90">
        <v>2005</v>
      </c>
      <c r="C167" s="54" t="s">
        <v>9</v>
      </c>
      <c r="D167" s="211">
        <v>23</v>
      </c>
      <c r="E167" s="90">
        <v>177577.78</v>
      </c>
      <c r="F167" s="218">
        <f t="shared" si="3"/>
        <v>4084288.94</v>
      </c>
    </row>
    <row r="168" spans="1:6" ht="15">
      <c r="A168" s="159" t="s">
        <v>1505</v>
      </c>
      <c r="B168" s="90">
        <v>2005</v>
      </c>
      <c r="C168" s="54" t="s">
        <v>9</v>
      </c>
      <c r="D168" s="211">
        <v>28</v>
      </c>
      <c r="E168" s="90">
        <v>233655</v>
      </c>
      <c r="F168" s="36">
        <f t="shared" si="3"/>
        <v>6542340</v>
      </c>
    </row>
    <row r="169" spans="1:6" ht="15">
      <c r="A169" s="159" t="s">
        <v>1506</v>
      </c>
      <c r="B169" s="90">
        <v>2005</v>
      </c>
      <c r="C169" s="54" t="s">
        <v>9</v>
      </c>
      <c r="D169" s="211">
        <v>7</v>
      </c>
      <c r="E169" s="90">
        <v>243001.14</v>
      </c>
      <c r="F169" s="36">
        <f t="shared" si="3"/>
        <v>1701007.98</v>
      </c>
    </row>
    <row r="170" spans="1:6" ht="15">
      <c r="A170" s="159" t="s">
        <v>1507</v>
      </c>
      <c r="B170" s="90">
        <v>2005</v>
      </c>
      <c r="C170" s="54" t="s">
        <v>9</v>
      </c>
      <c r="D170" s="211">
        <v>2</v>
      </c>
      <c r="E170" s="90">
        <v>252347.5</v>
      </c>
      <c r="F170" s="36">
        <f t="shared" si="3"/>
        <v>504695</v>
      </c>
    </row>
    <row r="171" spans="1:6" ht="15">
      <c r="A171" s="159" t="s">
        <v>1508</v>
      </c>
      <c r="B171" s="90">
        <v>2005</v>
      </c>
      <c r="C171" s="54" t="s">
        <v>9</v>
      </c>
      <c r="D171" s="211">
        <v>5</v>
      </c>
      <c r="E171" s="90">
        <v>25702</v>
      </c>
      <c r="F171" s="36">
        <f t="shared" si="3"/>
        <v>128510</v>
      </c>
    </row>
    <row r="172" spans="1:6" ht="25.5">
      <c r="A172" s="159" t="s">
        <v>1509</v>
      </c>
      <c r="B172" s="90">
        <v>2005</v>
      </c>
      <c r="C172" s="54" t="s">
        <v>9</v>
      </c>
      <c r="D172" s="209">
        <v>40</v>
      </c>
      <c r="E172" s="90">
        <v>85139.56</v>
      </c>
      <c r="F172" s="36">
        <f t="shared" si="3"/>
        <v>3405582.4</v>
      </c>
    </row>
    <row r="173" spans="1:6" ht="25.5">
      <c r="A173" s="159" t="s">
        <v>1510</v>
      </c>
      <c r="B173" s="90">
        <v>2005</v>
      </c>
      <c r="C173" s="54" t="s">
        <v>9</v>
      </c>
      <c r="D173" s="209">
        <v>16</v>
      </c>
      <c r="E173" s="90">
        <v>78346.5</v>
      </c>
      <c r="F173" s="36">
        <f t="shared" si="3"/>
        <v>1253544</v>
      </c>
    </row>
    <row r="174" spans="1:6" ht="15">
      <c r="A174" s="159" t="s">
        <v>1511</v>
      </c>
      <c r="B174" s="90">
        <v>2007</v>
      </c>
      <c r="C174" s="54" t="s">
        <v>9</v>
      </c>
      <c r="D174" s="211">
        <v>4</v>
      </c>
      <c r="E174" s="90">
        <v>57000</v>
      </c>
      <c r="F174" s="36">
        <f t="shared" si="3"/>
        <v>228000</v>
      </c>
    </row>
    <row r="175" spans="1:6" ht="15">
      <c r="A175" s="159" t="s">
        <v>109</v>
      </c>
      <c r="B175" s="90">
        <v>2007</v>
      </c>
      <c r="C175" s="54" t="s">
        <v>9</v>
      </c>
      <c r="D175" s="211">
        <v>20</v>
      </c>
      <c r="E175" s="90">
        <v>79000</v>
      </c>
      <c r="F175" s="36">
        <f t="shared" si="3"/>
        <v>1580000</v>
      </c>
    </row>
    <row r="176" spans="1:6" ht="15">
      <c r="A176" s="159" t="s">
        <v>1512</v>
      </c>
      <c r="B176" s="90">
        <v>2007</v>
      </c>
      <c r="C176" s="54" t="s">
        <v>9</v>
      </c>
      <c r="D176" s="211">
        <v>7</v>
      </c>
      <c r="E176" s="90">
        <v>44500</v>
      </c>
      <c r="F176" s="36">
        <f t="shared" si="3"/>
        <v>311500</v>
      </c>
    </row>
    <row r="177" spans="1:6" ht="15">
      <c r="A177" s="159" t="s">
        <v>89</v>
      </c>
      <c r="B177" s="90">
        <v>2007</v>
      </c>
      <c r="C177" s="54" t="s">
        <v>9</v>
      </c>
      <c r="D177" s="211">
        <v>1</v>
      </c>
      <c r="E177" s="90">
        <v>124000</v>
      </c>
      <c r="F177" s="36">
        <f t="shared" si="3"/>
        <v>124000</v>
      </c>
    </row>
    <row r="178" spans="1:6" ht="15">
      <c r="A178" s="173" t="s">
        <v>103</v>
      </c>
      <c r="B178" s="90">
        <v>2008</v>
      </c>
      <c r="C178" s="54" t="s">
        <v>9</v>
      </c>
      <c r="D178" s="90">
        <v>1</v>
      </c>
      <c r="E178" s="90">
        <v>75000</v>
      </c>
      <c r="F178" s="36">
        <f t="shared" si="3"/>
        <v>75000</v>
      </c>
    </row>
    <row r="179" spans="1:6" ht="25.5">
      <c r="A179" s="159" t="s">
        <v>1513</v>
      </c>
      <c r="B179" s="90">
        <v>1984</v>
      </c>
      <c r="C179" s="54" t="s">
        <v>9</v>
      </c>
      <c r="D179" s="90">
        <v>1</v>
      </c>
      <c r="E179" s="90">
        <v>12261</v>
      </c>
      <c r="F179" s="36">
        <f t="shared" si="3"/>
        <v>12261</v>
      </c>
    </row>
    <row r="180" spans="1:6" ht="15">
      <c r="A180" s="159" t="s">
        <v>106</v>
      </c>
      <c r="B180" s="90">
        <v>2008</v>
      </c>
      <c r="C180" s="54" t="s">
        <v>9</v>
      </c>
      <c r="D180" s="90">
        <v>1</v>
      </c>
      <c r="E180" s="90">
        <v>49500</v>
      </c>
      <c r="F180" s="36">
        <f t="shared" si="3"/>
        <v>49500</v>
      </c>
    </row>
    <row r="181" spans="1:6" ht="15">
      <c r="A181" s="159" t="s">
        <v>89</v>
      </c>
      <c r="B181" s="90">
        <v>2008</v>
      </c>
      <c r="C181" s="54" t="s">
        <v>9</v>
      </c>
      <c r="D181" s="90">
        <v>2</v>
      </c>
      <c r="E181" s="90">
        <v>39500</v>
      </c>
      <c r="F181" s="36">
        <f t="shared" si="3"/>
        <v>79000</v>
      </c>
    </row>
    <row r="182" spans="1:6" ht="15">
      <c r="A182" s="159" t="s">
        <v>480</v>
      </c>
      <c r="B182" s="90">
        <v>2008</v>
      </c>
      <c r="C182" s="54" t="s">
        <v>9</v>
      </c>
      <c r="D182" s="90">
        <v>1</v>
      </c>
      <c r="E182" s="90">
        <v>79000</v>
      </c>
      <c r="F182" s="36">
        <f t="shared" si="3"/>
        <v>79000</v>
      </c>
    </row>
    <row r="183" spans="1:6" ht="15">
      <c r="A183" s="159" t="s">
        <v>505</v>
      </c>
      <c r="B183" s="90">
        <v>2008</v>
      </c>
      <c r="C183" s="54" t="s">
        <v>9</v>
      </c>
      <c r="D183" s="90">
        <v>1</v>
      </c>
      <c r="E183" s="90">
        <v>130000</v>
      </c>
      <c r="F183" s="36">
        <f t="shared" si="3"/>
        <v>130000</v>
      </c>
    </row>
    <row r="184" spans="1:6" ht="15">
      <c r="A184" s="159" t="s">
        <v>106</v>
      </c>
      <c r="B184" s="90">
        <v>2008</v>
      </c>
      <c r="C184" s="54" t="s">
        <v>9</v>
      </c>
      <c r="D184" s="90">
        <v>1</v>
      </c>
      <c r="E184" s="90">
        <v>49500</v>
      </c>
      <c r="F184" s="36">
        <f t="shared" si="3"/>
        <v>49500</v>
      </c>
    </row>
    <row r="185" spans="1:6" ht="15">
      <c r="A185" s="159" t="s">
        <v>482</v>
      </c>
      <c r="B185" s="90">
        <v>2008</v>
      </c>
      <c r="C185" s="54" t="s">
        <v>9</v>
      </c>
      <c r="D185" s="90">
        <v>1</v>
      </c>
      <c r="E185" s="90">
        <v>214752</v>
      </c>
      <c r="F185" s="36">
        <f t="shared" si="3"/>
        <v>214752</v>
      </c>
    </row>
    <row r="186" spans="1:6" ht="15">
      <c r="A186" s="159" t="s">
        <v>483</v>
      </c>
      <c r="B186" s="90">
        <v>2008</v>
      </c>
      <c r="C186" s="54" t="s">
        <v>9</v>
      </c>
      <c r="D186" s="90">
        <v>4</v>
      </c>
      <c r="E186" s="90">
        <v>33863</v>
      </c>
      <c r="F186" s="36">
        <f t="shared" si="3"/>
        <v>135452</v>
      </c>
    </row>
    <row r="187" spans="1:6" ht="15">
      <c r="A187" s="159" t="s">
        <v>1514</v>
      </c>
      <c r="B187" s="90">
        <v>2008</v>
      </c>
      <c r="C187" s="54" t="s">
        <v>9</v>
      </c>
      <c r="D187" s="90">
        <v>3</v>
      </c>
      <c r="E187" s="90">
        <v>66126</v>
      </c>
      <c r="F187" s="36">
        <f t="shared" si="3"/>
        <v>198378</v>
      </c>
    </row>
    <row r="188" spans="1:6" ht="15">
      <c r="A188" s="159" t="s">
        <v>489</v>
      </c>
      <c r="B188" s="90">
        <v>2008</v>
      </c>
      <c r="C188" s="54" t="s">
        <v>9</v>
      </c>
      <c r="D188" s="90">
        <v>3</v>
      </c>
      <c r="E188" s="90">
        <v>65918</v>
      </c>
      <c r="F188" s="36">
        <f t="shared" si="3"/>
        <v>197754</v>
      </c>
    </row>
    <row r="189" spans="1:6" ht="15">
      <c r="A189" s="159" t="s">
        <v>107</v>
      </c>
      <c r="B189" s="90">
        <v>2008</v>
      </c>
      <c r="C189" s="54" t="s">
        <v>9</v>
      </c>
      <c r="D189" s="90">
        <v>1</v>
      </c>
      <c r="E189" s="90">
        <v>201527</v>
      </c>
      <c r="F189" s="36">
        <f t="shared" si="3"/>
        <v>201527</v>
      </c>
    </row>
    <row r="190" spans="1:6" ht="15">
      <c r="A190" s="159" t="s">
        <v>490</v>
      </c>
      <c r="B190" s="90">
        <v>2008</v>
      </c>
      <c r="C190" s="54" t="s">
        <v>9</v>
      </c>
      <c r="D190" s="90">
        <v>1</v>
      </c>
      <c r="E190" s="90">
        <v>253145</v>
      </c>
      <c r="F190" s="36">
        <f t="shared" si="3"/>
        <v>253145</v>
      </c>
    </row>
    <row r="191" spans="1:6" ht="15">
      <c r="A191" s="159" t="s">
        <v>955</v>
      </c>
      <c r="B191" s="90">
        <v>2008</v>
      </c>
      <c r="C191" s="54" t="s">
        <v>9</v>
      </c>
      <c r="D191" s="90">
        <v>1</v>
      </c>
      <c r="E191" s="90">
        <v>233015</v>
      </c>
      <c r="F191" s="36">
        <f t="shared" si="3"/>
        <v>233015</v>
      </c>
    </row>
    <row r="192" spans="1:6">
      <c r="A192" s="159" t="s">
        <v>492</v>
      </c>
      <c r="B192" s="90">
        <v>2008</v>
      </c>
      <c r="C192" s="54" t="s">
        <v>9</v>
      </c>
      <c r="D192" s="90">
        <v>2</v>
      </c>
      <c r="E192" s="90">
        <v>83621</v>
      </c>
      <c r="F192" s="44">
        <f t="shared" si="3"/>
        <v>167242</v>
      </c>
    </row>
    <row r="193" spans="1:6">
      <c r="A193" s="159" t="s">
        <v>1515</v>
      </c>
      <c r="B193" s="90">
        <v>2008</v>
      </c>
      <c r="C193" s="54" t="s">
        <v>9</v>
      </c>
      <c r="D193" s="90">
        <v>2</v>
      </c>
      <c r="E193" s="90">
        <v>89000</v>
      </c>
      <c r="F193" s="44">
        <f t="shared" si="3"/>
        <v>178000</v>
      </c>
    </row>
    <row r="194" spans="1:6">
      <c r="A194" s="159" t="s">
        <v>1516</v>
      </c>
      <c r="B194" s="90">
        <v>2008</v>
      </c>
      <c r="C194" s="54" t="s">
        <v>9</v>
      </c>
      <c r="D194" s="90">
        <v>1</v>
      </c>
      <c r="E194" s="90">
        <v>130000</v>
      </c>
      <c r="F194" s="44">
        <f t="shared" si="3"/>
        <v>130000</v>
      </c>
    </row>
    <row r="195" spans="1:6">
      <c r="A195" s="159" t="s">
        <v>478</v>
      </c>
      <c r="B195" s="90">
        <v>2010</v>
      </c>
      <c r="C195" s="54" t="s">
        <v>9</v>
      </c>
      <c r="D195" s="90">
        <v>1</v>
      </c>
      <c r="E195" s="90">
        <v>180000</v>
      </c>
      <c r="F195" s="44">
        <f t="shared" si="3"/>
        <v>180000</v>
      </c>
    </row>
    <row r="196" spans="1:6" ht="38.25">
      <c r="A196" s="159" t="s">
        <v>1517</v>
      </c>
      <c r="B196" s="90">
        <v>2012</v>
      </c>
      <c r="C196" s="54" t="s">
        <v>9</v>
      </c>
      <c r="D196" s="90">
        <v>1</v>
      </c>
      <c r="E196" s="90">
        <v>89262</v>
      </c>
      <c r="F196" s="44">
        <f t="shared" si="3"/>
        <v>89262</v>
      </c>
    </row>
    <row r="197" spans="1:6">
      <c r="A197" s="159" t="s">
        <v>478</v>
      </c>
      <c r="B197" s="90">
        <v>2013</v>
      </c>
      <c r="C197" s="54" t="s">
        <v>9</v>
      </c>
      <c r="D197" s="90">
        <v>1</v>
      </c>
      <c r="E197" s="90">
        <v>88140</v>
      </c>
      <c r="F197" s="44">
        <f t="shared" si="3"/>
        <v>88140</v>
      </c>
    </row>
    <row r="198" spans="1:6">
      <c r="A198" s="159" t="s">
        <v>478</v>
      </c>
      <c r="B198" s="90">
        <v>2013</v>
      </c>
      <c r="C198" s="54" t="s">
        <v>9</v>
      </c>
      <c r="D198" s="90">
        <v>1</v>
      </c>
      <c r="E198" s="90">
        <v>75840</v>
      </c>
      <c r="F198" s="44">
        <f t="shared" si="3"/>
        <v>75840</v>
      </c>
    </row>
    <row r="199" spans="1:6" s="217" customFormat="1" ht="38.25">
      <c r="A199" s="159" t="s">
        <v>1518</v>
      </c>
      <c r="B199" s="90">
        <v>2005</v>
      </c>
      <c r="C199" s="54" t="s">
        <v>9</v>
      </c>
      <c r="D199" s="54">
        <v>1</v>
      </c>
      <c r="E199" s="90">
        <v>1420356</v>
      </c>
      <c r="F199" s="44">
        <f>+E199*D199</f>
        <v>1420356</v>
      </c>
    </row>
    <row r="200" spans="1:6" ht="51">
      <c r="A200" s="159" t="s">
        <v>1519</v>
      </c>
      <c r="B200" s="90">
        <v>2005</v>
      </c>
      <c r="C200" s="54" t="s">
        <v>9</v>
      </c>
      <c r="D200" s="54">
        <v>5</v>
      </c>
      <c r="E200" s="90">
        <v>296257.59999999998</v>
      </c>
      <c r="F200" s="44">
        <f t="shared" ref="F200:F201" si="4">+E200*D200</f>
        <v>1481288</v>
      </c>
    </row>
    <row r="201" spans="1:6">
      <c r="A201" s="159" t="s">
        <v>850</v>
      </c>
      <c r="B201" s="90">
        <v>2013</v>
      </c>
      <c r="C201" s="54" t="s">
        <v>9</v>
      </c>
      <c r="D201" s="54">
        <v>1</v>
      </c>
      <c r="E201" s="90">
        <v>178200</v>
      </c>
      <c r="F201" s="44">
        <f t="shared" si="4"/>
        <v>178200</v>
      </c>
    </row>
    <row r="202" spans="1:6" ht="15.75" thickBot="1">
      <c r="A202" s="219" t="s">
        <v>123</v>
      </c>
      <c r="B202" s="220"/>
      <c r="C202" s="220"/>
      <c r="D202" s="221">
        <f>SUM(D6:D201)</f>
        <v>1341</v>
      </c>
      <c r="E202" s="221"/>
      <c r="F202" s="221">
        <f t="shared" ref="F202" si="5">SUM(F6:F201)</f>
        <v>220749685.0399999</v>
      </c>
    </row>
    <row r="203" spans="1:6">
      <c r="A203" s="84"/>
      <c r="B203" s="222"/>
      <c r="C203" s="222"/>
      <c r="D203" s="222"/>
      <c r="E203" s="222"/>
      <c r="F203" s="222"/>
    </row>
  </sheetData>
  <mergeCells count="8">
    <mergeCell ref="A202:C202"/>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222"/>
  <sheetViews>
    <sheetView workbookViewId="0">
      <selection activeCell="G20" sqref="G20"/>
    </sheetView>
  </sheetViews>
  <sheetFormatPr defaultRowHeight="12.75"/>
  <cols>
    <col min="1" max="1" width="32.5703125" style="187" customWidth="1"/>
    <col min="2" max="2" width="11.5703125" style="187" customWidth="1"/>
    <col min="3" max="3" width="11.42578125" style="187" customWidth="1"/>
    <col min="4" max="4" width="8.85546875" style="187" customWidth="1"/>
    <col min="5" max="5" width="14.7109375" style="187" customWidth="1"/>
    <col min="6" max="6" width="19.7109375" style="187" customWidth="1"/>
    <col min="7" max="7" width="9.140625" style="187"/>
    <col min="8" max="8" width="15.28515625" style="187" bestFit="1" customWidth="1"/>
    <col min="9" max="9" width="12.85546875" style="187" customWidth="1"/>
    <col min="10" max="256" width="9.140625" style="187"/>
    <col min="257" max="257" width="32.5703125" style="187" customWidth="1"/>
    <col min="258" max="258" width="11.5703125" style="187" customWidth="1"/>
    <col min="259" max="259" width="11.42578125" style="187" customWidth="1"/>
    <col min="260" max="260" width="8.85546875" style="187" customWidth="1"/>
    <col min="261" max="261" width="14.7109375" style="187" customWidth="1"/>
    <col min="262" max="262" width="19.7109375" style="187" customWidth="1"/>
    <col min="263" max="263" width="9.140625" style="187"/>
    <col min="264" max="264" width="15.28515625" style="187" bestFit="1" customWidth="1"/>
    <col min="265" max="265" width="12.85546875" style="187" customWidth="1"/>
    <col min="266" max="512" width="9.140625" style="187"/>
    <col min="513" max="513" width="32.5703125" style="187" customWidth="1"/>
    <col min="514" max="514" width="11.5703125" style="187" customWidth="1"/>
    <col min="515" max="515" width="11.42578125" style="187" customWidth="1"/>
    <col min="516" max="516" width="8.85546875" style="187" customWidth="1"/>
    <col min="517" max="517" width="14.7109375" style="187" customWidth="1"/>
    <col min="518" max="518" width="19.7109375" style="187" customWidth="1"/>
    <col min="519" max="519" width="9.140625" style="187"/>
    <col min="520" max="520" width="15.28515625" style="187" bestFit="1" customWidth="1"/>
    <col min="521" max="521" width="12.85546875" style="187" customWidth="1"/>
    <col min="522" max="768" width="9.140625" style="187"/>
    <col min="769" max="769" width="32.5703125" style="187" customWidth="1"/>
    <col min="770" max="770" width="11.5703125" style="187" customWidth="1"/>
    <col min="771" max="771" width="11.42578125" style="187" customWidth="1"/>
    <col min="772" max="772" width="8.85546875" style="187" customWidth="1"/>
    <col min="773" max="773" width="14.7109375" style="187" customWidth="1"/>
    <col min="774" max="774" width="19.7109375" style="187" customWidth="1"/>
    <col min="775" max="775" width="9.140625" style="187"/>
    <col min="776" max="776" width="15.28515625" style="187" bestFit="1" customWidth="1"/>
    <col min="777" max="777" width="12.85546875" style="187" customWidth="1"/>
    <col min="778" max="1024" width="9.140625" style="187"/>
    <col min="1025" max="1025" width="32.5703125" style="187" customWidth="1"/>
    <col min="1026" max="1026" width="11.5703125" style="187" customWidth="1"/>
    <col min="1027" max="1027" width="11.42578125" style="187" customWidth="1"/>
    <col min="1028" max="1028" width="8.85546875" style="187" customWidth="1"/>
    <col min="1029" max="1029" width="14.7109375" style="187" customWidth="1"/>
    <col min="1030" max="1030" width="19.7109375" style="187" customWidth="1"/>
    <col min="1031" max="1031" width="9.140625" style="187"/>
    <col min="1032" max="1032" width="15.28515625" style="187" bestFit="1" customWidth="1"/>
    <col min="1033" max="1033" width="12.85546875" style="187" customWidth="1"/>
    <col min="1034" max="1280" width="9.140625" style="187"/>
    <col min="1281" max="1281" width="32.5703125" style="187" customWidth="1"/>
    <col min="1282" max="1282" width="11.5703125" style="187" customWidth="1"/>
    <col min="1283" max="1283" width="11.42578125" style="187" customWidth="1"/>
    <col min="1284" max="1284" width="8.85546875" style="187" customWidth="1"/>
    <col min="1285" max="1285" width="14.7109375" style="187" customWidth="1"/>
    <col min="1286" max="1286" width="19.7109375" style="187" customWidth="1"/>
    <col min="1287" max="1287" width="9.140625" style="187"/>
    <col min="1288" max="1288" width="15.28515625" style="187" bestFit="1" customWidth="1"/>
    <col min="1289" max="1289" width="12.85546875" style="187" customWidth="1"/>
    <col min="1290" max="1536" width="9.140625" style="187"/>
    <col min="1537" max="1537" width="32.5703125" style="187" customWidth="1"/>
    <col min="1538" max="1538" width="11.5703125" style="187" customWidth="1"/>
    <col min="1539" max="1539" width="11.42578125" style="187" customWidth="1"/>
    <col min="1540" max="1540" width="8.85546875" style="187" customWidth="1"/>
    <col min="1541" max="1541" width="14.7109375" style="187" customWidth="1"/>
    <col min="1542" max="1542" width="19.7109375" style="187" customWidth="1"/>
    <col min="1543" max="1543" width="9.140625" style="187"/>
    <col min="1544" max="1544" width="15.28515625" style="187" bestFit="1" customWidth="1"/>
    <col min="1545" max="1545" width="12.85546875" style="187" customWidth="1"/>
    <col min="1546" max="1792" width="9.140625" style="187"/>
    <col min="1793" max="1793" width="32.5703125" style="187" customWidth="1"/>
    <col min="1794" max="1794" width="11.5703125" style="187" customWidth="1"/>
    <col min="1795" max="1795" width="11.42578125" style="187" customWidth="1"/>
    <col min="1796" max="1796" width="8.85546875" style="187" customWidth="1"/>
    <col min="1797" max="1797" width="14.7109375" style="187" customWidth="1"/>
    <col min="1798" max="1798" width="19.7109375" style="187" customWidth="1"/>
    <col min="1799" max="1799" width="9.140625" style="187"/>
    <col min="1800" max="1800" width="15.28515625" style="187" bestFit="1" customWidth="1"/>
    <col min="1801" max="1801" width="12.85546875" style="187" customWidth="1"/>
    <col min="1802" max="2048" width="9.140625" style="187"/>
    <col min="2049" max="2049" width="32.5703125" style="187" customWidth="1"/>
    <col min="2050" max="2050" width="11.5703125" style="187" customWidth="1"/>
    <col min="2051" max="2051" width="11.42578125" style="187" customWidth="1"/>
    <col min="2052" max="2052" width="8.85546875" style="187" customWidth="1"/>
    <col min="2053" max="2053" width="14.7109375" style="187" customWidth="1"/>
    <col min="2054" max="2054" width="19.7109375" style="187" customWidth="1"/>
    <col min="2055" max="2055" width="9.140625" style="187"/>
    <col min="2056" max="2056" width="15.28515625" style="187" bestFit="1" customWidth="1"/>
    <col min="2057" max="2057" width="12.85546875" style="187" customWidth="1"/>
    <col min="2058" max="2304" width="9.140625" style="187"/>
    <col min="2305" max="2305" width="32.5703125" style="187" customWidth="1"/>
    <col min="2306" max="2306" width="11.5703125" style="187" customWidth="1"/>
    <col min="2307" max="2307" width="11.42578125" style="187" customWidth="1"/>
    <col min="2308" max="2308" width="8.85546875" style="187" customWidth="1"/>
    <col min="2309" max="2309" width="14.7109375" style="187" customWidth="1"/>
    <col min="2310" max="2310" width="19.7109375" style="187" customWidth="1"/>
    <col min="2311" max="2311" width="9.140625" style="187"/>
    <col min="2312" max="2312" width="15.28515625" style="187" bestFit="1" customWidth="1"/>
    <col min="2313" max="2313" width="12.85546875" style="187" customWidth="1"/>
    <col min="2314" max="2560" width="9.140625" style="187"/>
    <col min="2561" max="2561" width="32.5703125" style="187" customWidth="1"/>
    <col min="2562" max="2562" width="11.5703125" style="187" customWidth="1"/>
    <col min="2563" max="2563" width="11.42578125" style="187" customWidth="1"/>
    <col min="2564" max="2564" width="8.85546875" style="187" customWidth="1"/>
    <col min="2565" max="2565" width="14.7109375" style="187" customWidth="1"/>
    <col min="2566" max="2566" width="19.7109375" style="187" customWidth="1"/>
    <col min="2567" max="2567" width="9.140625" style="187"/>
    <col min="2568" max="2568" width="15.28515625" style="187" bestFit="1" customWidth="1"/>
    <col min="2569" max="2569" width="12.85546875" style="187" customWidth="1"/>
    <col min="2570" max="2816" width="9.140625" style="187"/>
    <col min="2817" max="2817" width="32.5703125" style="187" customWidth="1"/>
    <col min="2818" max="2818" width="11.5703125" style="187" customWidth="1"/>
    <col min="2819" max="2819" width="11.42578125" style="187" customWidth="1"/>
    <col min="2820" max="2820" width="8.85546875" style="187" customWidth="1"/>
    <col min="2821" max="2821" width="14.7109375" style="187" customWidth="1"/>
    <col min="2822" max="2822" width="19.7109375" style="187" customWidth="1"/>
    <col min="2823" max="2823" width="9.140625" style="187"/>
    <col min="2824" max="2824" width="15.28515625" style="187" bestFit="1" customWidth="1"/>
    <col min="2825" max="2825" width="12.85546875" style="187" customWidth="1"/>
    <col min="2826" max="3072" width="9.140625" style="187"/>
    <col min="3073" max="3073" width="32.5703125" style="187" customWidth="1"/>
    <col min="3074" max="3074" width="11.5703125" style="187" customWidth="1"/>
    <col min="3075" max="3075" width="11.42578125" style="187" customWidth="1"/>
    <col min="3076" max="3076" width="8.85546875" style="187" customWidth="1"/>
    <col min="3077" max="3077" width="14.7109375" style="187" customWidth="1"/>
    <col min="3078" max="3078" width="19.7109375" style="187" customWidth="1"/>
    <col min="3079" max="3079" width="9.140625" style="187"/>
    <col min="3080" max="3080" width="15.28515625" style="187" bestFit="1" customWidth="1"/>
    <col min="3081" max="3081" width="12.85546875" style="187" customWidth="1"/>
    <col min="3082" max="3328" width="9.140625" style="187"/>
    <col min="3329" max="3329" width="32.5703125" style="187" customWidth="1"/>
    <col min="3330" max="3330" width="11.5703125" style="187" customWidth="1"/>
    <col min="3331" max="3331" width="11.42578125" style="187" customWidth="1"/>
    <col min="3332" max="3332" width="8.85546875" style="187" customWidth="1"/>
    <col min="3333" max="3333" width="14.7109375" style="187" customWidth="1"/>
    <col min="3334" max="3334" width="19.7109375" style="187" customWidth="1"/>
    <col min="3335" max="3335" width="9.140625" style="187"/>
    <col min="3336" max="3336" width="15.28515625" style="187" bestFit="1" customWidth="1"/>
    <col min="3337" max="3337" width="12.85546875" style="187" customWidth="1"/>
    <col min="3338" max="3584" width="9.140625" style="187"/>
    <col min="3585" max="3585" width="32.5703125" style="187" customWidth="1"/>
    <col min="3586" max="3586" width="11.5703125" style="187" customWidth="1"/>
    <col min="3587" max="3587" width="11.42578125" style="187" customWidth="1"/>
    <col min="3588" max="3588" width="8.85546875" style="187" customWidth="1"/>
    <col min="3589" max="3589" width="14.7109375" style="187" customWidth="1"/>
    <col min="3590" max="3590" width="19.7109375" style="187" customWidth="1"/>
    <col min="3591" max="3591" width="9.140625" style="187"/>
    <col min="3592" max="3592" width="15.28515625" style="187" bestFit="1" customWidth="1"/>
    <col min="3593" max="3593" width="12.85546875" style="187" customWidth="1"/>
    <col min="3594" max="3840" width="9.140625" style="187"/>
    <col min="3841" max="3841" width="32.5703125" style="187" customWidth="1"/>
    <col min="3842" max="3842" width="11.5703125" style="187" customWidth="1"/>
    <col min="3843" max="3843" width="11.42578125" style="187" customWidth="1"/>
    <col min="3844" max="3844" width="8.85546875" style="187" customWidth="1"/>
    <col min="3845" max="3845" width="14.7109375" style="187" customWidth="1"/>
    <col min="3846" max="3846" width="19.7109375" style="187" customWidth="1"/>
    <col min="3847" max="3847" width="9.140625" style="187"/>
    <col min="3848" max="3848" width="15.28515625" style="187" bestFit="1" customWidth="1"/>
    <col min="3849" max="3849" width="12.85546875" style="187" customWidth="1"/>
    <col min="3850" max="4096" width="9.140625" style="187"/>
    <col min="4097" max="4097" width="32.5703125" style="187" customWidth="1"/>
    <col min="4098" max="4098" width="11.5703125" style="187" customWidth="1"/>
    <col min="4099" max="4099" width="11.42578125" style="187" customWidth="1"/>
    <col min="4100" max="4100" width="8.85546875" style="187" customWidth="1"/>
    <col min="4101" max="4101" width="14.7109375" style="187" customWidth="1"/>
    <col min="4102" max="4102" width="19.7109375" style="187" customWidth="1"/>
    <col min="4103" max="4103" width="9.140625" style="187"/>
    <col min="4104" max="4104" width="15.28515625" style="187" bestFit="1" customWidth="1"/>
    <col min="4105" max="4105" width="12.85546875" style="187" customWidth="1"/>
    <col min="4106" max="4352" width="9.140625" style="187"/>
    <col min="4353" max="4353" width="32.5703125" style="187" customWidth="1"/>
    <col min="4354" max="4354" width="11.5703125" style="187" customWidth="1"/>
    <col min="4355" max="4355" width="11.42578125" style="187" customWidth="1"/>
    <col min="4356" max="4356" width="8.85546875" style="187" customWidth="1"/>
    <col min="4357" max="4357" width="14.7109375" style="187" customWidth="1"/>
    <col min="4358" max="4358" width="19.7109375" style="187" customWidth="1"/>
    <col min="4359" max="4359" width="9.140625" style="187"/>
    <col min="4360" max="4360" width="15.28515625" style="187" bestFit="1" customWidth="1"/>
    <col min="4361" max="4361" width="12.85546875" style="187" customWidth="1"/>
    <col min="4362" max="4608" width="9.140625" style="187"/>
    <col min="4609" max="4609" width="32.5703125" style="187" customWidth="1"/>
    <col min="4610" max="4610" width="11.5703125" style="187" customWidth="1"/>
    <col min="4611" max="4611" width="11.42578125" style="187" customWidth="1"/>
    <col min="4612" max="4612" width="8.85546875" style="187" customWidth="1"/>
    <col min="4613" max="4613" width="14.7109375" style="187" customWidth="1"/>
    <col min="4614" max="4614" width="19.7109375" style="187" customWidth="1"/>
    <col min="4615" max="4615" width="9.140625" style="187"/>
    <col min="4616" max="4616" width="15.28515625" style="187" bestFit="1" customWidth="1"/>
    <col min="4617" max="4617" width="12.85546875" style="187" customWidth="1"/>
    <col min="4618" max="4864" width="9.140625" style="187"/>
    <col min="4865" max="4865" width="32.5703125" style="187" customWidth="1"/>
    <col min="4866" max="4866" width="11.5703125" style="187" customWidth="1"/>
    <col min="4867" max="4867" width="11.42578125" style="187" customWidth="1"/>
    <col min="4868" max="4868" width="8.85546875" style="187" customWidth="1"/>
    <col min="4869" max="4869" width="14.7109375" style="187" customWidth="1"/>
    <col min="4870" max="4870" width="19.7109375" style="187" customWidth="1"/>
    <col min="4871" max="4871" width="9.140625" style="187"/>
    <col min="4872" max="4872" width="15.28515625" style="187" bestFit="1" customWidth="1"/>
    <col min="4873" max="4873" width="12.85546875" style="187" customWidth="1"/>
    <col min="4874" max="5120" width="9.140625" style="187"/>
    <col min="5121" max="5121" width="32.5703125" style="187" customWidth="1"/>
    <col min="5122" max="5122" width="11.5703125" style="187" customWidth="1"/>
    <col min="5123" max="5123" width="11.42578125" style="187" customWidth="1"/>
    <col min="5124" max="5124" width="8.85546875" style="187" customWidth="1"/>
    <col min="5125" max="5125" width="14.7109375" style="187" customWidth="1"/>
    <col min="5126" max="5126" width="19.7109375" style="187" customWidth="1"/>
    <col min="5127" max="5127" width="9.140625" style="187"/>
    <col min="5128" max="5128" width="15.28515625" style="187" bestFit="1" customWidth="1"/>
    <col min="5129" max="5129" width="12.85546875" style="187" customWidth="1"/>
    <col min="5130" max="5376" width="9.140625" style="187"/>
    <col min="5377" max="5377" width="32.5703125" style="187" customWidth="1"/>
    <col min="5378" max="5378" width="11.5703125" style="187" customWidth="1"/>
    <col min="5379" max="5379" width="11.42578125" style="187" customWidth="1"/>
    <col min="5380" max="5380" width="8.85546875" style="187" customWidth="1"/>
    <col min="5381" max="5381" width="14.7109375" style="187" customWidth="1"/>
    <col min="5382" max="5382" width="19.7109375" style="187" customWidth="1"/>
    <col min="5383" max="5383" width="9.140625" style="187"/>
    <col min="5384" max="5384" width="15.28515625" style="187" bestFit="1" customWidth="1"/>
    <col min="5385" max="5385" width="12.85546875" style="187" customWidth="1"/>
    <col min="5386" max="5632" width="9.140625" style="187"/>
    <col min="5633" max="5633" width="32.5703125" style="187" customWidth="1"/>
    <col min="5634" max="5634" width="11.5703125" style="187" customWidth="1"/>
    <col min="5635" max="5635" width="11.42578125" style="187" customWidth="1"/>
    <col min="5636" max="5636" width="8.85546875" style="187" customWidth="1"/>
    <col min="5637" max="5637" width="14.7109375" style="187" customWidth="1"/>
    <col min="5638" max="5638" width="19.7109375" style="187" customWidth="1"/>
    <col min="5639" max="5639" width="9.140625" style="187"/>
    <col min="5640" max="5640" width="15.28515625" style="187" bestFit="1" customWidth="1"/>
    <col min="5641" max="5641" width="12.85546875" style="187" customWidth="1"/>
    <col min="5642" max="5888" width="9.140625" style="187"/>
    <col min="5889" max="5889" width="32.5703125" style="187" customWidth="1"/>
    <col min="5890" max="5890" width="11.5703125" style="187" customWidth="1"/>
    <col min="5891" max="5891" width="11.42578125" style="187" customWidth="1"/>
    <col min="5892" max="5892" width="8.85546875" style="187" customWidth="1"/>
    <col min="5893" max="5893" width="14.7109375" style="187" customWidth="1"/>
    <col min="5894" max="5894" width="19.7109375" style="187" customWidth="1"/>
    <col min="5895" max="5895" width="9.140625" style="187"/>
    <col min="5896" max="5896" width="15.28515625" style="187" bestFit="1" customWidth="1"/>
    <col min="5897" max="5897" width="12.85546875" style="187" customWidth="1"/>
    <col min="5898" max="6144" width="9.140625" style="187"/>
    <col min="6145" max="6145" width="32.5703125" style="187" customWidth="1"/>
    <col min="6146" max="6146" width="11.5703125" style="187" customWidth="1"/>
    <col min="6147" max="6147" width="11.42578125" style="187" customWidth="1"/>
    <col min="6148" max="6148" width="8.85546875" style="187" customWidth="1"/>
    <col min="6149" max="6149" width="14.7109375" style="187" customWidth="1"/>
    <col min="6150" max="6150" width="19.7109375" style="187" customWidth="1"/>
    <col min="6151" max="6151" width="9.140625" style="187"/>
    <col min="6152" max="6152" width="15.28515625" style="187" bestFit="1" customWidth="1"/>
    <col min="6153" max="6153" width="12.85546875" style="187" customWidth="1"/>
    <col min="6154" max="6400" width="9.140625" style="187"/>
    <col min="6401" max="6401" width="32.5703125" style="187" customWidth="1"/>
    <col min="6402" max="6402" width="11.5703125" style="187" customWidth="1"/>
    <col min="6403" max="6403" width="11.42578125" style="187" customWidth="1"/>
    <col min="6404" max="6404" width="8.85546875" style="187" customWidth="1"/>
    <col min="6405" max="6405" width="14.7109375" style="187" customWidth="1"/>
    <col min="6406" max="6406" width="19.7109375" style="187" customWidth="1"/>
    <col min="6407" max="6407" width="9.140625" style="187"/>
    <col min="6408" max="6408" width="15.28515625" style="187" bestFit="1" customWidth="1"/>
    <col min="6409" max="6409" width="12.85546875" style="187" customWidth="1"/>
    <col min="6410" max="6656" width="9.140625" style="187"/>
    <col min="6657" max="6657" width="32.5703125" style="187" customWidth="1"/>
    <col min="6658" max="6658" width="11.5703125" style="187" customWidth="1"/>
    <col min="6659" max="6659" width="11.42578125" style="187" customWidth="1"/>
    <col min="6660" max="6660" width="8.85546875" style="187" customWidth="1"/>
    <col min="6661" max="6661" width="14.7109375" style="187" customWidth="1"/>
    <col min="6662" max="6662" width="19.7109375" style="187" customWidth="1"/>
    <col min="6663" max="6663" width="9.140625" style="187"/>
    <col min="6664" max="6664" width="15.28515625" style="187" bestFit="1" customWidth="1"/>
    <col min="6665" max="6665" width="12.85546875" style="187" customWidth="1"/>
    <col min="6666" max="6912" width="9.140625" style="187"/>
    <col min="6913" max="6913" width="32.5703125" style="187" customWidth="1"/>
    <col min="6914" max="6914" width="11.5703125" style="187" customWidth="1"/>
    <col min="6915" max="6915" width="11.42578125" style="187" customWidth="1"/>
    <col min="6916" max="6916" width="8.85546875" style="187" customWidth="1"/>
    <col min="6917" max="6917" width="14.7109375" style="187" customWidth="1"/>
    <col min="6918" max="6918" width="19.7109375" style="187" customWidth="1"/>
    <col min="6919" max="6919" width="9.140625" style="187"/>
    <col min="6920" max="6920" width="15.28515625" style="187" bestFit="1" customWidth="1"/>
    <col min="6921" max="6921" width="12.85546875" style="187" customWidth="1"/>
    <col min="6922" max="7168" width="9.140625" style="187"/>
    <col min="7169" max="7169" width="32.5703125" style="187" customWidth="1"/>
    <col min="7170" max="7170" width="11.5703125" style="187" customWidth="1"/>
    <col min="7171" max="7171" width="11.42578125" style="187" customWidth="1"/>
    <col min="7172" max="7172" width="8.85546875" style="187" customWidth="1"/>
    <col min="7173" max="7173" width="14.7109375" style="187" customWidth="1"/>
    <col min="7174" max="7174" width="19.7109375" style="187" customWidth="1"/>
    <col min="7175" max="7175" width="9.140625" style="187"/>
    <col min="7176" max="7176" width="15.28515625" style="187" bestFit="1" customWidth="1"/>
    <col min="7177" max="7177" width="12.85546875" style="187" customWidth="1"/>
    <col min="7178" max="7424" width="9.140625" style="187"/>
    <col min="7425" max="7425" width="32.5703125" style="187" customWidth="1"/>
    <col min="7426" max="7426" width="11.5703125" style="187" customWidth="1"/>
    <col min="7427" max="7427" width="11.42578125" style="187" customWidth="1"/>
    <col min="7428" max="7428" width="8.85546875" style="187" customWidth="1"/>
    <col min="7429" max="7429" width="14.7109375" style="187" customWidth="1"/>
    <col min="7430" max="7430" width="19.7109375" style="187" customWidth="1"/>
    <col min="7431" max="7431" width="9.140625" style="187"/>
    <col min="7432" max="7432" width="15.28515625" style="187" bestFit="1" customWidth="1"/>
    <col min="7433" max="7433" width="12.85546875" style="187" customWidth="1"/>
    <col min="7434" max="7680" width="9.140625" style="187"/>
    <col min="7681" max="7681" width="32.5703125" style="187" customWidth="1"/>
    <col min="7682" max="7682" width="11.5703125" style="187" customWidth="1"/>
    <col min="7683" max="7683" width="11.42578125" style="187" customWidth="1"/>
    <col min="7684" max="7684" width="8.85546875" style="187" customWidth="1"/>
    <col min="7685" max="7685" width="14.7109375" style="187" customWidth="1"/>
    <col min="7686" max="7686" width="19.7109375" style="187" customWidth="1"/>
    <col min="7687" max="7687" width="9.140625" style="187"/>
    <col min="7688" max="7688" width="15.28515625" style="187" bestFit="1" customWidth="1"/>
    <col min="7689" max="7689" width="12.85546875" style="187" customWidth="1"/>
    <col min="7690" max="7936" width="9.140625" style="187"/>
    <col min="7937" max="7937" width="32.5703125" style="187" customWidth="1"/>
    <col min="7938" max="7938" width="11.5703125" style="187" customWidth="1"/>
    <col min="7939" max="7939" width="11.42578125" style="187" customWidth="1"/>
    <col min="7940" max="7940" width="8.85546875" style="187" customWidth="1"/>
    <col min="7941" max="7941" width="14.7109375" style="187" customWidth="1"/>
    <col min="7942" max="7942" width="19.7109375" style="187" customWidth="1"/>
    <col min="7943" max="7943" width="9.140625" style="187"/>
    <col min="7944" max="7944" width="15.28515625" style="187" bestFit="1" customWidth="1"/>
    <col min="7945" max="7945" width="12.85546875" style="187" customWidth="1"/>
    <col min="7946" max="8192" width="9.140625" style="187"/>
    <col min="8193" max="8193" width="32.5703125" style="187" customWidth="1"/>
    <col min="8194" max="8194" width="11.5703125" style="187" customWidth="1"/>
    <col min="8195" max="8195" width="11.42578125" style="187" customWidth="1"/>
    <col min="8196" max="8196" width="8.85546875" style="187" customWidth="1"/>
    <col min="8197" max="8197" width="14.7109375" style="187" customWidth="1"/>
    <col min="8198" max="8198" width="19.7109375" style="187" customWidth="1"/>
    <col min="8199" max="8199" width="9.140625" style="187"/>
    <col min="8200" max="8200" width="15.28515625" style="187" bestFit="1" customWidth="1"/>
    <col min="8201" max="8201" width="12.85546875" style="187" customWidth="1"/>
    <col min="8202" max="8448" width="9.140625" style="187"/>
    <col min="8449" max="8449" width="32.5703125" style="187" customWidth="1"/>
    <col min="8450" max="8450" width="11.5703125" style="187" customWidth="1"/>
    <col min="8451" max="8451" width="11.42578125" style="187" customWidth="1"/>
    <col min="8452" max="8452" width="8.85546875" style="187" customWidth="1"/>
    <col min="8453" max="8453" width="14.7109375" style="187" customWidth="1"/>
    <col min="8454" max="8454" width="19.7109375" style="187" customWidth="1"/>
    <col min="8455" max="8455" width="9.140625" style="187"/>
    <col min="8456" max="8456" width="15.28515625" style="187" bestFit="1" customWidth="1"/>
    <col min="8457" max="8457" width="12.85546875" style="187" customWidth="1"/>
    <col min="8458" max="8704" width="9.140625" style="187"/>
    <col min="8705" max="8705" width="32.5703125" style="187" customWidth="1"/>
    <col min="8706" max="8706" width="11.5703125" style="187" customWidth="1"/>
    <col min="8707" max="8707" width="11.42578125" style="187" customWidth="1"/>
    <col min="8708" max="8708" width="8.85546875" style="187" customWidth="1"/>
    <col min="8709" max="8709" width="14.7109375" style="187" customWidth="1"/>
    <col min="8710" max="8710" width="19.7109375" style="187" customWidth="1"/>
    <col min="8711" max="8711" width="9.140625" style="187"/>
    <col min="8712" max="8712" width="15.28515625" style="187" bestFit="1" customWidth="1"/>
    <col min="8713" max="8713" width="12.85546875" style="187" customWidth="1"/>
    <col min="8714" max="8960" width="9.140625" style="187"/>
    <col min="8961" max="8961" width="32.5703125" style="187" customWidth="1"/>
    <col min="8962" max="8962" width="11.5703125" style="187" customWidth="1"/>
    <col min="8963" max="8963" width="11.42578125" style="187" customWidth="1"/>
    <col min="8964" max="8964" width="8.85546875" style="187" customWidth="1"/>
    <col min="8965" max="8965" width="14.7109375" style="187" customWidth="1"/>
    <col min="8966" max="8966" width="19.7109375" style="187" customWidth="1"/>
    <col min="8967" max="8967" width="9.140625" style="187"/>
    <col min="8968" max="8968" width="15.28515625" style="187" bestFit="1" customWidth="1"/>
    <col min="8969" max="8969" width="12.85546875" style="187" customWidth="1"/>
    <col min="8970" max="9216" width="9.140625" style="187"/>
    <col min="9217" max="9217" width="32.5703125" style="187" customWidth="1"/>
    <col min="9218" max="9218" width="11.5703125" style="187" customWidth="1"/>
    <col min="9219" max="9219" width="11.42578125" style="187" customWidth="1"/>
    <col min="9220" max="9220" width="8.85546875" style="187" customWidth="1"/>
    <col min="9221" max="9221" width="14.7109375" style="187" customWidth="1"/>
    <col min="9222" max="9222" width="19.7109375" style="187" customWidth="1"/>
    <col min="9223" max="9223" width="9.140625" style="187"/>
    <col min="9224" max="9224" width="15.28515625" style="187" bestFit="1" customWidth="1"/>
    <col min="9225" max="9225" width="12.85546875" style="187" customWidth="1"/>
    <col min="9226" max="9472" width="9.140625" style="187"/>
    <col min="9473" max="9473" width="32.5703125" style="187" customWidth="1"/>
    <col min="9474" max="9474" width="11.5703125" style="187" customWidth="1"/>
    <col min="9475" max="9475" width="11.42578125" style="187" customWidth="1"/>
    <col min="9476" max="9476" width="8.85546875" style="187" customWidth="1"/>
    <col min="9477" max="9477" width="14.7109375" style="187" customWidth="1"/>
    <col min="9478" max="9478" width="19.7109375" style="187" customWidth="1"/>
    <col min="9479" max="9479" width="9.140625" style="187"/>
    <col min="9480" max="9480" width="15.28515625" style="187" bestFit="1" customWidth="1"/>
    <col min="9481" max="9481" width="12.85546875" style="187" customWidth="1"/>
    <col min="9482" max="9728" width="9.140625" style="187"/>
    <col min="9729" max="9729" width="32.5703125" style="187" customWidth="1"/>
    <col min="9730" max="9730" width="11.5703125" style="187" customWidth="1"/>
    <col min="9731" max="9731" width="11.42578125" style="187" customWidth="1"/>
    <col min="9732" max="9732" width="8.85546875" style="187" customWidth="1"/>
    <col min="9733" max="9733" width="14.7109375" style="187" customWidth="1"/>
    <col min="9734" max="9734" width="19.7109375" style="187" customWidth="1"/>
    <col min="9735" max="9735" width="9.140625" style="187"/>
    <col min="9736" max="9736" width="15.28515625" style="187" bestFit="1" customWidth="1"/>
    <col min="9737" max="9737" width="12.85546875" style="187" customWidth="1"/>
    <col min="9738" max="9984" width="9.140625" style="187"/>
    <col min="9985" max="9985" width="32.5703125" style="187" customWidth="1"/>
    <col min="9986" max="9986" width="11.5703125" style="187" customWidth="1"/>
    <col min="9987" max="9987" width="11.42578125" style="187" customWidth="1"/>
    <col min="9988" max="9988" width="8.85546875" style="187" customWidth="1"/>
    <col min="9989" max="9989" width="14.7109375" style="187" customWidth="1"/>
    <col min="9990" max="9990" width="19.7109375" style="187" customWidth="1"/>
    <col min="9991" max="9991" width="9.140625" style="187"/>
    <col min="9992" max="9992" width="15.28515625" style="187" bestFit="1" customWidth="1"/>
    <col min="9993" max="9993" width="12.85546875" style="187" customWidth="1"/>
    <col min="9994" max="10240" width="9.140625" style="187"/>
    <col min="10241" max="10241" width="32.5703125" style="187" customWidth="1"/>
    <col min="10242" max="10242" width="11.5703125" style="187" customWidth="1"/>
    <col min="10243" max="10243" width="11.42578125" style="187" customWidth="1"/>
    <col min="10244" max="10244" width="8.85546875" style="187" customWidth="1"/>
    <col min="10245" max="10245" width="14.7109375" style="187" customWidth="1"/>
    <col min="10246" max="10246" width="19.7109375" style="187" customWidth="1"/>
    <col min="10247" max="10247" width="9.140625" style="187"/>
    <col min="10248" max="10248" width="15.28515625" style="187" bestFit="1" customWidth="1"/>
    <col min="10249" max="10249" width="12.85546875" style="187" customWidth="1"/>
    <col min="10250" max="10496" width="9.140625" style="187"/>
    <col min="10497" max="10497" width="32.5703125" style="187" customWidth="1"/>
    <col min="10498" max="10498" width="11.5703125" style="187" customWidth="1"/>
    <col min="10499" max="10499" width="11.42578125" style="187" customWidth="1"/>
    <col min="10500" max="10500" width="8.85546875" style="187" customWidth="1"/>
    <col min="10501" max="10501" width="14.7109375" style="187" customWidth="1"/>
    <col min="10502" max="10502" width="19.7109375" style="187" customWidth="1"/>
    <col min="10503" max="10503" width="9.140625" style="187"/>
    <col min="10504" max="10504" width="15.28515625" style="187" bestFit="1" customWidth="1"/>
    <col min="10505" max="10505" width="12.85546875" style="187" customWidth="1"/>
    <col min="10506" max="10752" width="9.140625" style="187"/>
    <col min="10753" max="10753" width="32.5703125" style="187" customWidth="1"/>
    <col min="10754" max="10754" width="11.5703125" style="187" customWidth="1"/>
    <col min="10755" max="10755" width="11.42578125" style="187" customWidth="1"/>
    <col min="10756" max="10756" width="8.85546875" style="187" customWidth="1"/>
    <col min="10757" max="10757" width="14.7109375" style="187" customWidth="1"/>
    <col min="10758" max="10758" width="19.7109375" style="187" customWidth="1"/>
    <col min="10759" max="10759" width="9.140625" style="187"/>
    <col min="10760" max="10760" width="15.28515625" style="187" bestFit="1" customWidth="1"/>
    <col min="10761" max="10761" width="12.85546875" style="187" customWidth="1"/>
    <col min="10762" max="11008" width="9.140625" style="187"/>
    <col min="11009" max="11009" width="32.5703125" style="187" customWidth="1"/>
    <col min="11010" max="11010" width="11.5703125" style="187" customWidth="1"/>
    <col min="11011" max="11011" width="11.42578125" style="187" customWidth="1"/>
    <col min="11012" max="11012" width="8.85546875" style="187" customWidth="1"/>
    <col min="11013" max="11013" width="14.7109375" style="187" customWidth="1"/>
    <col min="11014" max="11014" width="19.7109375" style="187" customWidth="1"/>
    <col min="11015" max="11015" width="9.140625" style="187"/>
    <col min="11016" max="11016" width="15.28515625" style="187" bestFit="1" customWidth="1"/>
    <col min="11017" max="11017" width="12.85546875" style="187" customWidth="1"/>
    <col min="11018" max="11264" width="9.140625" style="187"/>
    <col min="11265" max="11265" width="32.5703125" style="187" customWidth="1"/>
    <col min="11266" max="11266" width="11.5703125" style="187" customWidth="1"/>
    <col min="11267" max="11267" width="11.42578125" style="187" customWidth="1"/>
    <col min="11268" max="11268" width="8.85546875" style="187" customWidth="1"/>
    <col min="11269" max="11269" width="14.7109375" style="187" customWidth="1"/>
    <col min="11270" max="11270" width="19.7109375" style="187" customWidth="1"/>
    <col min="11271" max="11271" width="9.140625" style="187"/>
    <col min="11272" max="11272" width="15.28515625" style="187" bestFit="1" customWidth="1"/>
    <col min="11273" max="11273" width="12.85546875" style="187" customWidth="1"/>
    <col min="11274" max="11520" width="9.140625" style="187"/>
    <col min="11521" max="11521" width="32.5703125" style="187" customWidth="1"/>
    <col min="11522" max="11522" width="11.5703125" style="187" customWidth="1"/>
    <col min="11523" max="11523" width="11.42578125" style="187" customWidth="1"/>
    <col min="11524" max="11524" width="8.85546875" style="187" customWidth="1"/>
    <col min="11525" max="11525" width="14.7109375" style="187" customWidth="1"/>
    <col min="11526" max="11526" width="19.7109375" style="187" customWidth="1"/>
    <col min="11527" max="11527" width="9.140625" style="187"/>
    <col min="11528" max="11528" width="15.28515625" style="187" bestFit="1" customWidth="1"/>
    <col min="11529" max="11529" width="12.85546875" style="187" customWidth="1"/>
    <col min="11530" max="11776" width="9.140625" style="187"/>
    <col min="11777" max="11777" width="32.5703125" style="187" customWidth="1"/>
    <col min="11778" max="11778" width="11.5703125" style="187" customWidth="1"/>
    <col min="11779" max="11779" width="11.42578125" style="187" customWidth="1"/>
    <col min="11780" max="11780" width="8.85546875" style="187" customWidth="1"/>
    <col min="11781" max="11781" width="14.7109375" style="187" customWidth="1"/>
    <col min="11782" max="11782" width="19.7109375" style="187" customWidth="1"/>
    <col min="11783" max="11783" width="9.140625" style="187"/>
    <col min="11784" max="11784" width="15.28515625" style="187" bestFit="1" customWidth="1"/>
    <col min="11785" max="11785" width="12.85546875" style="187" customWidth="1"/>
    <col min="11786" max="12032" width="9.140625" style="187"/>
    <col min="12033" max="12033" width="32.5703125" style="187" customWidth="1"/>
    <col min="12034" max="12034" width="11.5703125" style="187" customWidth="1"/>
    <col min="12035" max="12035" width="11.42578125" style="187" customWidth="1"/>
    <col min="12036" max="12036" width="8.85546875" style="187" customWidth="1"/>
    <col min="12037" max="12037" width="14.7109375" style="187" customWidth="1"/>
    <col min="12038" max="12038" width="19.7109375" style="187" customWidth="1"/>
    <col min="12039" max="12039" width="9.140625" style="187"/>
    <col min="12040" max="12040" width="15.28515625" style="187" bestFit="1" customWidth="1"/>
    <col min="12041" max="12041" width="12.85546875" style="187" customWidth="1"/>
    <col min="12042" max="12288" width="9.140625" style="187"/>
    <col min="12289" max="12289" width="32.5703125" style="187" customWidth="1"/>
    <col min="12290" max="12290" width="11.5703125" style="187" customWidth="1"/>
    <col min="12291" max="12291" width="11.42578125" style="187" customWidth="1"/>
    <col min="12292" max="12292" width="8.85546875" style="187" customWidth="1"/>
    <col min="12293" max="12293" width="14.7109375" style="187" customWidth="1"/>
    <col min="12294" max="12294" width="19.7109375" style="187" customWidth="1"/>
    <col min="12295" max="12295" width="9.140625" style="187"/>
    <col min="12296" max="12296" width="15.28515625" style="187" bestFit="1" customWidth="1"/>
    <col min="12297" max="12297" width="12.85546875" style="187" customWidth="1"/>
    <col min="12298" max="12544" width="9.140625" style="187"/>
    <col min="12545" max="12545" width="32.5703125" style="187" customWidth="1"/>
    <col min="12546" max="12546" width="11.5703125" style="187" customWidth="1"/>
    <col min="12547" max="12547" width="11.42578125" style="187" customWidth="1"/>
    <col min="12548" max="12548" width="8.85546875" style="187" customWidth="1"/>
    <col min="12549" max="12549" width="14.7109375" style="187" customWidth="1"/>
    <col min="12550" max="12550" width="19.7109375" style="187" customWidth="1"/>
    <col min="12551" max="12551" width="9.140625" style="187"/>
    <col min="12552" max="12552" width="15.28515625" style="187" bestFit="1" customWidth="1"/>
    <col min="12553" max="12553" width="12.85546875" style="187" customWidth="1"/>
    <col min="12554" max="12800" width="9.140625" style="187"/>
    <col min="12801" max="12801" width="32.5703125" style="187" customWidth="1"/>
    <col min="12802" max="12802" width="11.5703125" style="187" customWidth="1"/>
    <col min="12803" max="12803" width="11.42578125" style="187" customWidth="1"/>
    <col min="12804" max="12804" width="8.85546875" style="187" customWidth="1"/>
    <col min="12805" max="12805" width="14.7109375" style="187" customWidth="1"/>
    <col min="12806" max="12806" width="19.7109375" style="187" customWidth="1"/>
    <col min="12807" max="12807" width="9.140625" style="187"/>
    <col min="12808" max="12808" width="15.28515625" style="187" bestFit="1" customWidth="1"/>
    <col min="12809" max="12809" width="12.85546875" style="187" customWidth="1"/>
    <col min="12810" max="13056" width="9.140625" style="187"/>
    <col min="13057" max="13057" width="32.5703125" style="187" customWidth="1"/>
    <col min="13058" max="13058" width="11.5703125" style="187" customWidth="1"/>
    <col min="13059" max="13059" width="11.42578125" style="187" customWidth="1"/>
    <col min="13060" max="13060" width="8.85546875" style="187" customWidth="1"/>
    <col min="13061" max="13061" width="14.7109375" style="187" customWidth="1"/>
    <col min="13062" max="13062" width="19.7109375" style="187" customWidth="1"/>
    <col min="13063" max="13063" width="9.140625" style="187"/>
    <col min="13064" max="13064" width="15.28515625" style="187" bestFit="1" customWidth="1"/>
    <col min="13065" max="13065" width="12.85546875" style="187" customWidth="1"/>
    <col min="13066" max="13312" width="9.140625" style="187"/>
    <col min="13313" max="13313" width="32.5703125" style="187" customWidth="1"/>
    <col min="13314" max="13314" width="11.5703125" style="187" customWidth="1"/>
    <col min="13315" max="13315" width="11.42578125" style="187" customWidth="1"/>
    <col min="13316" max="13316" width="8.85546875" style="187" customWidth="1"/>
    <col min="13317" max="13317" width="14.7109375" style="187" customWidth="1"/>
    <col min="13318" max="13318" width="19.7109375" style="187" customWidth="1"/>
    <col min="13319" max="13319" width="9.140625" style="187"/>
    <col min="13320" max="13320" width="15.28515625" style="187" bestFit="1" customWidth="1"/>
    <col min="13321" max="13321" width="12.85546875" style="187" customWidth="1"/>
    <col min="13322" max="13568" width="9.140625" style="187"/>
    <col min="13569" max="13569" width="32.5703125" style="187" customWidth="1"/>
    <col min="13570" max="13570" width="11.5703125" style="187" customWidth="1"/>
    <col min="13571" max="13571" width="11.42578125" style="187" customWidth="1"/>
    <col min="13572" max="13572" width="8.85546875" style="187" customWidth="1"/>
    <col min="13573" max="13573" width="14.7109375" style="187" customWidth="1"/>
    <col min="13574" max="13574" width="19.7109375" style="187" customWidth="1"/>
    <col min="13575" max="13575" width="9.140625" style="187"/>
    <col min="13576" max="13576" width="15.28515625" style="187" bestFit="1" customWidth="1"/>
    <col min="13577" max="13577" width="12.85546875" style="187" customWidth="1"/>
    <col min="13578" max="13824" width="9.140625" style="187"/>
    <col min="13825" max="13825" width="32.5703125" style="187" customWidth="1"/>
    <col min="13826" max="13826" width="11.5703125" style="187" customWidth="1"/>
    <col min="13827" max="13827" width="11.42578125" style="187" customWidth="1"/>
    <col min="13828" max="13828" width="8.85546875" style="187" customWidth="1"/>
    <col min="13829" max="13829" width="14.7109375" style="187" customWidth="1"/>
    <col min="13830" max="13830" width="19.7109375" style="187" customWidth="1"/>
    <col min="13831" max="13831" width="9.140625" style="187"/>
    <col min="13832" max="13832" width="15.28515625" style="187" bestFit="1" customWidth="1"/>
    <col min="13833" max="13833" width="12.85546875" style="187" customWidth="1"/>
    <col min="13834" max="14080" width="9.140625" style="187"/>
    <col min="14081" max="14081" width="32.5703125" style="187" customWidth="1"/>
    <col min="14082" max="14082" width="11.5703125" style="187" customWidth="1"/>
    <col min="14083" max="14083" width="11.42578125" style="187" customWidth="1"/>
    <col min="14084" max="14084" width="8.85546875" style="187" customWidth="1"/>
    <col min="14085" max="14085" width="14.7109375" style="187" customWidth="1"/>
    <col min="14086" max="14086" width="19.7109375" style="187" customWidth="1"/>
    <col min="14087" max="14087" width="9.140625" style="187"/>
    <col min="14088" max="14088" width="15.28515625" style="187" bestFit="1" customWidth="1"/>
    <col min="14089" max="14089" width="12.85546875" style="187" customWidth="1"/>
    <col min="14090" max="14336" width="9.140625" style="187"/>
    <col min="14337" max="14337" width="32.5703125" style="187" customWidth="1"/>
    <col min="14338" max="14338" width="11.5703125" style="187" customWidth="1"/>
    <col min="14339" max="14339" width="11.42578125" style="187" customWidth="1"/>
    <col min="14340" max="14340" width="8.85546875" style="187" customWidth="1"/>
    <col min="14341" max="14341" width="14.7109375" style="187" customWidth="1"/>
    <col min="14342" max="14342" width="19.7109375" style="187" customWidth="1"/>
    <col min="14343" max="14343" width="9.140625" style="187"/>
    <col min="14344" max="14344" width="15.28515625" style="187" bestFit="1" customWidth="1"/>
    <col min="14345" max="14345" width="12.85546875" style="187" customWidth="1"/>
    <col min="14346" max="14592" width="9.140625" style="187"/>
    <col min="14593" max="14593" width="32.5703125" style="187" customWidth="1"/>
    <col min="14594" max="14594" width="11.5703125" style="187" customWidth="1"/>
    <col min="14595" max="14595" width="11.42578125" style="187" customWidth="1"/>
    <col min="14596" max="14596" width="8.85546875" style="187" customWidth="1"/>
    <col min="14597" max="14597" width="14.7109375" style="187" customWidth="1"/>
    <col min="14598" max="14598" width="19.7109375" style="187" customWidth="1"/>
    <col min="14599" max="14599" width="9.140625" style="187"/>
    <col min="14600" max="14600" width="15.28515625" style="187" bestFit="1" customWidth="1"/>
    <col min="14601" max="14601" width="12.85546875" style="187" customWidth="1"/>
    <col min="14602" max="14848" width="9.140625" style="187"/>
    <col min="14849" max="14849" width="32.5703125" style="187" customWidth="1"/>
    <col min="14850" max="14850" width="11.5703125" style="187" customWidth="1"/>
    <col min="14851" max="14851" width="11.42578125" style="187" customWidth="1"/>
    <col min="14852" max="14852" width="8.85546875" style="187" customWidth="1"/>
    <col min="14853" max="14853" width="14.7109375" style="187" customWidth="1"/>
    <col min="14854" max="14854" width="19.7109375" style="187" customWidth="1"/>
    <col min="14855" max="14855" width="9.140625" style="187"/>
    <col min="14856" max="14856" width="15.28515625" style="187" bestFit="1" customWidth="1"/>
    <col min="14857" max="14857" width="12.85546875" style="187" customWidth="1"/>
    <col min="14858" max="15104" width="9.140625" style="187"/>
    <col min="15105" max="15105" width="32.5703125" style="187" customWidth="1"/>
    <col min="15106" max="15106" width="11.5703125" style="187" customWidth="1"/>
    <col min="15107" max="15107" width="11.42578125" style="187" customWidth="1"/>
    <col min="15108" max="15108" width="8.85546875" style="187" customWidth="1"/>
    <col min="15109" max="15109" width="14.7109375" style="187" customWidth="1"/>
    <col min="15110" max="15110" width="19.7109375" style="187" customWidth="1"/>
    <col min="15111" max="15111" width="9.140625" style="187"/>
    <col min="15112" max="15112" width="15.28515625" style="187" bestFit="1" customWidth="1"/>
    <col min="15113" max="15113" width="12.85546875" style="187" customWidth="1"/>
    <col min="15114" max="15360" width="9.140625" style="187"/>
    <col min="15361" max="15361" width="32.5703125" style="187" customWidth="1"/>
    <col min="15362" max="15362" width="11.5703125" style="187" customWidth="1"/>
    <col min="15363" max="15363" width="11.42578125" style="187" customWidth="1"/>
    <col min="15364" max="15364" width="8.85546875" style="187" customWidth="1"/>
    <col min="15365" max="15365" width="14.7109375" style="187" customWidth="1"/>
    <col min="15366" max="15366" width="19.7109375" style="187" customWidth="1"/>
    <col min="15367" max="15367" width="9.140625" style="187"/>
    <col min="15368" max="15368" width="15.28515625" style="187" bestFit="1" customWidth="1"/>
    <col min="15369" max="15369" width="12.85546875" style="187" customWidth="1"/>
    <col min="15370" max="15616" width="9.140625" style="187"/>
    <col min="15617" max="15617" width="32.5703125" style="187" customWidth="1"/>
    <col min="15618" max="15618" width="11.5703125" style="187" customWidth="1"/>
    <col min="15619" max="15619" width="11.42578125" style="187" customWidth="1"/>
    <col min="15620" max="15620" width="8.85546875" style="187" customWidth="1"/>
    <col min="15621" max="15621" width="14.7109375" style="187" customWidth="1"/>
    <col min="15622" max="15622" width="19.7109375" style="187" customWidth="1"/>
    <col min="15623" max="15623" width="9.140625" style="187"/>
    <col min="15624" max="15624" width="15.28515625" style="187" bestFit="1" customWidth="1"/>
    <col min="15625" max="15625" width="12.85546875" style="187" customWidth="1"/>
    <col min="15626" max="15872" width="9.140625" style="187"/>
    <col min="15873" max="15873" width="32.5703125" style="187" customWidth="1"/>
    <col min="15874" max="15874" width="11.5703125" style="187" customWidth="1"/>
    <col min="15875" max="15875" width="11.42578125" style="187" customWidth="1"/>
    <col min="15876" max="15876" width="8.85546875" style="187" customWidth="1"/>
    <col min="15877" max="15877" width="14.7109375" style="187" customWidth="1"/>
    <col min="15878" max="15878" width="19.7109375" style="187" customWidth="1"/>
    <col min="15879" max="15879" width="9.140625" style="187"/>
    <col min="15880" max="15880" width="15.28515625" style="187" bestFit="1" customWidth="1"/>
    <col min="15881" max="15881" width="12.85546875" style="187" customWidth="1"/>
    <col min="15882" max="16128" width="9.140625" style="187"/>
    <col min="16129" max="16129" width="32.5703125" style="187" customWidth="1"/>
    <col min="16130" max="16130" width="11.5703125" style="187" customWidth="1"/>
    <col min="16131" max="16131" width="11.42578125" style="187" customWidth="1"/>
    <col min="16132" max="16132" width="8.85546875" style="187" customWidth="1"/>
    <col min="16133" max="16133" width="14.7109375" style="187" customWidth="1"/>
    <col min="16134" max="16134" width="19.7109375" style="187" customWidth="1"/>
    <col min="16135" max="16135" width="9.140625" style="187"/>
    <col min="16136" max="16136" width="15.28515625" style="187" bestFit="1" customWidth="1"/>
    <col min="16137" max="16137" width="12.85546875" style="187" customWidth="1"/>
    <col min="16138" max="16384" width="9.140625" style="187"/>
  </cols>
  <sheetData>
    <row r="1" spans="1:9" ht="15.75" customHeight="1">
      <c r="A1" s="186" t="s">
        <v>1264</v>
      </c>
      <c r="B1" s="186"/>
      <c r="C1" s="186"/>
      <c r="D1" s="186"/>
      <c r="E1" s="186"/>
      <c r="F1" s="186"/>
    </row>
    <row r="2" spans="1:9">
      <c r="A2" s="95"/>
      <c r="B2" s="96"/>
      <c r="C2" s="96"/>
      <c r="D2" s="96"/>
      <c r="E2" s="96"/>
      <c r="F2" s="96"/>
    </row>
    <row r="3" spans="1:9" s="188" customFormat="1">
      <c r="A3" s="51" t="s">
        <v>1</v>
      </c>
      <c r="B3" s="51" t="s">
        <v>2</v>
      </c>
      <c r="C3" s="51" t="s">
        <v>3</v>
      </c>
      <c r="D3" s="51" t="s">
        <v>4</v>
      </c>
      <c r="E3" s="51" t="s">
        <v>5</v>
      </c>
      <c r="F3" s="51" t="s">
        <v>6</v>
      </c>
    </row>
    <row r="4" spans="1:9" s="189" customFormat="1">
      <c r="A4" s="51"/>
      <c r="B4" s="51"/>
      <c r="C4" s="51"/>
      <c r="D4" s="51"/>
      <c r="E4" s="51"/>
      <c r="F4" s="51"/>
    </row>
    <row r="5" spans="1:9" ht="15">
      <c r="A5" s="30">
        <v>1</v>
      </c>
      <c r="B5" s="30">
        <v>3</v>
      </c>
      <c r="C5" s="30">
        <v>4</v>
      </c>
      <c r="D5" s="30">
        <v>5</v>
      </c>
      <c r="E5" s="31">
        <v>6</v>
      </c>
      <c r="F5" s="31">
        <v>7</v>
      </c>
      <c r="H5" s="190"/>
      <c r="I5" s="191"/>
    </row>
    <row r="6" spans="1:9" s="196" customFormat="1" ht="15">
      <c r="A6" s="192" t="s">
        <v>656</v>
      </c>
      <c r="B6" s="193">
        <v>2006</v>
      </c>
      <c r="C6" s="54" t="s">
        <v>9</v>
      </c>
      <c r="D6" s="193">
        <v>2</v>
      </c>
      <c r="E6" s="194">
        <v>10727.5</v>
      </c>
      <c r="F6" s="36">
        <f>+E6*D6</f>
        <v>21455</v>
      </c>
      <c r="G6" s="195"/>
      <c r="H6" s="190"/>
      <c r="I6" s="191"/>
    </row>
    <row r="7" spans="1:9" ht="25.5">
      <c r="A7" s="192" t="s">
        <v>1265</v>
      </c>
      <c r="B7" s="193">
        <v>2006</v>
      </c>
      <c r="C7" s="54" t="s">
        <v>9</v>
      </c>
      <c r="D7" s="193">
        <v>2</v>
      </c>
      <c r="E7" s="194">
        <v>26462</v>
      </c>
      <c r="F7" s="36">
        <f t="shared" ref="F7:F70" si="0">+E7*D7</f>
        <v>52924</v>
      </c>
      <c r="G7" s="195"/>
      <c r="H7" s="190"/>
      <c r="I7" s="191"/>
    </row>
    <row r="8" spans="1:9" ht="25.5">
      <c r="A8" s="192" t="s">
        <v>1266</v>
      </c>
      <c r="B8" s="193">
        <v>2006</v>
      </c>
      <c r="C8" s="54" t="s">
        <v>9</v>
      </c>
      <c r="D8" s="193">
        <v>3</v>
      </c>
      <c r="E8" s="194">
        <v>13900</v>
      </c>
      <c r="F8" s="36">
        <f t="shared" si="0"/>
        <v>41700</v>
      </c>
      <c r="G8" s="195"/>
      <c r="H8" s="190"/>
      <c r="I8" s="191"/>
    </row>
    <row r="9" spans="1:9" ht="15">
      <c r="A9" s="192" t="s">
        <v>1267</v>
      </c>
      <c r="B9" s="193">
        <v>2006</v>
      </c>
      <c r="C9" s="54" t="s">
        <v>9</v>
      </c>
      <c r="D9" s="193">
        <v>4</v>
      </c>
      <c r="E9" s="194">
        <v>8820</v>
      </c>
      <c r="F9" s="36">
        <f t="shared" si="0"/>
        <v>35280</v>
      </c>
      <c r="G9" s="195"/>
      <c r="H9" s="190"/>
      <c r="I9" s="191"/>
    </row>
    <row r="10" spans="1:9" ht="15">
      <c r="A10" s="192" t="s">
        <v>1268</v>
      </c>
      <c r="B10" s="193">
        <v>2006</v>
      </c>
      <c r="C10" s="54" t="s">
        <v>9</v>
      </c>
      <c r="D10" s="193">
        <v>1</v>
      </c>
      <c r="E10" s="194">
        <v>17641</v>
      </c>
      <c r="F10" s="36">
        <f t="shared" si="0"/>
        <v>17641</v>
      </c>
      <c r="G10" s="195"/>
      <c r="H10" s="190"/>
      <c r="I10" s="191"/>
    </row>
    <row r="11" spans="1:9" ht="15">
      <c r="A11" s="192" t="s">
        <v>656</v>
      </c>
      <c r="B11" s="193">
        <v>1969</v>
      </c>
      <c r="C11" s="54" t="s">
        <v>9</v>
      </c>
      <c r="D11" s="193">
        <v>1</v>
      </c>
      <c r="E11" s="194">
        <v>9536</v>
      </c>
      <c r="F11" s="36">
        <f t="shared" si="0"/>
        <v>9536</v>
      </c>
      <c r="G11" s="195"/>
      <c r="H11" s="190"/>
      <c r="I11" s="191"/>
    </row>
    <row r="12" spans="1:9" ht="15">
      <c r="A12" s="192" t="s">
        <v>656</v>
      </c>
      <c r="B12" s="193">
        <v>1960</v>
      </c>
      <c r="C12" s="54" t="s">
        <v>9</v>
      </c>
      <c r="D12" s="193">
        <v>1</v>
      </c>
      <c r="E12" s="194">
        <v>9550</v>
      </c>
      <c r="F12" s="36">
        <f t="shared" si="0"/>
        <v>9550</v>
      </c>
      <c r="G12" s="195"/>
      <c r="H12" s="190"/>
      <c r="I12" s="191"/>
    </row>
    <row r="13" spans="1:9" ht="15">
      <c r="A13" s="192" t="s">
        <v>656</v>
      </c>
      <c r="B13" s="193">
        <v>1960</v>
      </c>
      <c r="C13" s="54" t="s">
        <v>9</v>
      </c>
      <c r="D13" s="193">
        <v>1</v>
      </c>
      <c r="E13" s="194">
        <v>15428</v>
      </c>
      <c r="F13" s="36">
        <f t="shared" si="0"/>
        <v>15428</v>
      </c>
      <c r="G13" s="195"/>
      <c r="H13" s="190"/>
      <c r="I13" s="191"/>
    </row>
    <row r="14" spans="1:9" ht="15">
      <c r="A14" s="192" t="s">
        <v>1269</v>
      </c>
      <c r="B14" s="193">
        <v>2007</v>
      </c>
      <c r="C14" s="54" t="s">
        <v>9</v>
      </c>
      <c r="D14" s="193">
        <v>2</v>
      </c>
      <c r="E14" s="194">
        <v>43000</v>
      </c>
      <c r="F14" s="36">
        <f t="shared" si="0"/>
        <v>86000</v>
      </c>
      <c r="G14" s="195"/>
      <c r="H14" s="190"/>
      <c r="I14" s="191"/>
    </row>
    <row r="15" spans="1:9" ht="15">
      <c r="A15" s="192" t="s">
        <v>1270</v>
      </c>
      <c r="B15" s="193">
        <v>2007</v>
      </c>
      <c r="C15" s="54" t="s">
        <v>9</v>
      </c>
      <c r="D15" s="193">
        <v>1</v>
      </c>
      <c r="E15" s="194">
        <v>47200</v>
      </c>
      <c r="F15" s="36">
        <f t="shared" si="0"/>
        <v>47200</v>
      </c>
      <c r="G15" s="195"/>
      <c r="H15" s="190"/>
      <c r="I15" s="191"/>
    </row>
    <row r="16" spans="1:9" ht="15">
      <c r="A16" s="197" t="s">
        <v>309</v>
      </c>
      <c r="B16" s="193">
        <v>2008</v>
      </c>
      <c r="C16" s="54" t="s">
        <v>9</v>
      </c>
      <c r="D16" s="193">
        <v>5</v>
      </c>
      <c r="E16" s="194">
        <v>75000</v>
      </c>
      <c r="F16" s="36">
        <f t="shared" si="0"/>
        <v>375000</v>
      </c>
      <c r="G16" s="195"/>
      <c r="H16" s="190"/>
      <c r="I16" s="191"/>
    </row>
    <row r="17" spans="1:9" ht="15">
      <c r="A17" s="197" t="s">
        <v>686</v>
      </c>
      <c r="B17" s="193">
        <v>2008</v>
      </c>
      <c r="C17" s="54" t="s">
        <v>9</v>
      </c>
      <c r="D17" s="193">
        <v>1</v>
      </c>
      <c r="E17" s="194">
        <v>400000</v>
      </c>
      <c r="F17" s="36">
        <f t="shared" si="0"/>
        <v>400000</v>
      </c>
      <c r="G17" s="195"/>
      <c r="H17" s="190"/>
      <c r="I17" s="191"/>
    </row>
    <row r="18" spans="1:9" ht="15">
      <c r="A18" s="197" t="s">
        <v>292</v>
      </c>
      <c r="B18" s="193">
        <v>2008</v>
      </c>
      <c r="C18" s="54" t="s">
        <v>9</v>
      </c>
      <c r="D18" s="193">
        <v>2</v>
      </c>
      <c r="E18" s="194">
        <v>90000</v>
      </c>
      <c r="F18" s="36">
        <f t="shared" si="0"/>
        <v>180000</v>
      </c>
      <c r="G18" s="195"/>
      <c r="H18" s="190"/>
      <c r="I18" s="191"/>
    </row>
    <row r="19" spans="1:9" ht="15">
      <c r="A19" s="197" t="s">
        <v>310</v>
      </c>
      <c r="B19" s="193">
        <v>2008</v>
      </c>
      <c r="C19" s="54" t="s">
        <v>9</v>
      </c>
      <c r="D19" s="193">
        <v>8</v>
      </c>
      <c r="E19" s="194">
        <v>65000</v>
      </c>
      <c r="F19" s="36">
        <f t="shared" si="0"/>
        <v>520000</v>
      </c>
      <c r="G19" s="195"/>
      <c r="H19" s="190"/>
      <c r="I19" s="191"/>
    </row>
    <row r="20" spans="1:9" ht="15">
      <c r="A20" s="197" t="s">
        <v>310</v>
      </c>
      <c r="B20" s="193">
        <v>2008</v>
      </c>
      <c r="C20" s="54" t="s">
        <v>9</v>
      </c>
      <c r="D20" s="193">
        <v>7</v>
      </c>
      <c r="E20" s="194">
        <v>110000</v>
      </c>
      <c r="F20" s="36">
        <f t="shared" si="0"/>
        <v>770000</v>
      </c>
      <c r="G20" s="195"/>
      <c r="H20" s="190"/>
      <c r="I20" s="191"/>
    </row>
    <row r="21" spans="1:9" ht="15">
      <c r="A21" s="197" t="s">
        <v>1271</v>
      </c>
      <c r="B21" s="193">
        <v>2008</v>
      </c>
      <c r="C21" s="54" t="s">
        <v>9</v>
      </c>
      <c r="D21" s="193">
        <v>2</v>
      </c>
      <c r="E21" s="194">
        <v>49500</v>
      </c>
      <c r="F21" s="36">
        <f t="shared" si="0"/>
        <v>99000</v>
      </c>
      <c r="G21" s="195"/>
      <c r="H21" s="190"/>
      <c r="I21" s="191"/>
    </row>
    <row r="22" spans="1:9" ht="15">
      <c r="A22" s="197" t="s">
        <v>311</v>
      </c>
      <c r="B22" s="193">
        <v>2008</v>
      </c>
      <c r="C22" s="54" t="s">
        <v>9</v>
      </c>
      <c r="D22" s="193">
        <v>5</v>
      </c>
      <c r="E22" s="194">
        <v>35000</v>
      </c>
      <c r="F22" s="36">
        <f t="shared" si="0"/>
        <v>175000</v>
      </c>
      <c r="G22" s="195"/>
      <c r="H22" s="190"/>
      <c r="I22" s="191"/>
    </row>
    <row r="23" spans="1:9" ht="15">
      <c r="A23" s="197" t="s">
        <v>1258</v>
      </c>
      <c r="B23" s="193">
        <v>2008</v>
      </c>
      <c r="C23" s="54" t="s">
        <v>9</v>
      </c>
      <c r="D23" s="193">
        <v>8</v>
      </c>
      <c r="E23" s="194">
        <v>100000</v>
      </c>
      <c r="F23" s="36">
        <f t="shared" si="0"/>
        <v>800000</v>
      </c>
      <c r="G23" s="195"/>
      <c r="H23" s="190"/>
      <c r="I23" s="191"/>
    </row>
    <row r="24" spans="1:9" ht="15">
      <c r="A24" s="197" t="s">
        <v>1272</v>
      </c>
      <c r="B24" s="193">
        <v>2008</v>
      </c>
      <c r="C24" s="54" t="s">
        <v>9</v>
      </c>
      <c r="D24" s="193">
        <v>2</v>
      </c>
      <c r="E24" s="194">
        <v>26462</v>
      </c>
      <c r="F24" s="36">
        <f t="shared" si="0"/>
        <v>52924</v>
      </c>
      <c r="G24" s="195"/>
      <c r="H24" s="190"/>
      <c r="I24" s="191"/>
    </row>
    <row r="25" spans="1:9" ht="15">
      <c r="A25" s="197" t="s">
        <v>1273</v>
      </c>
      <c r="B25" s="193">
        <v>2008</v>
      </c>
      <c r="C25" s="54" t="s">
        <v>9</v>
      </c>
      <c r="D25" s="193">
        <v>1</v>
      </c>
      <c r="E25" s="194">
        <v>10791</v>
      </c>
      <c r="F25" s="36">
        <f t="shared" si="0"/>
        <v>10791</v>
      </c>
      <c r="G25" s="195"/>
      <c r="H25" s="190"/>
      <c r="I25" s="191"/>
    </row>
    <row r="26" spans="1:9" ht="15">
      <c r="A26" s="197" t="s">
        <v>1272</v>
      </c>
      <c r="B26" s="193">
        <v>2008</v>
      </c>
      <c r="C26" s="54" t="s">
        <v>9</v>
      </c>
      <c r="D26" s="193">
        <v>2</v>
      </c>
      <c r="E26" s="194">
        <v>26462</v>
      </c>
      <c r="F26" s="36">
        <f t="shared" si="0"/>
        <v>52924</v>
      </c>
      <c r="G26" s="195"/>
      <c r="H26" s="190"/>
      <c r="I26" s="191"/>
    </row>
    <row r="27" spans="1:9" ht="15">
      <c r="A27" s="197" t="s">
        <v>296</v>
      </c>
      <c r="B27" s="193">
        <v>2008</v>
      </c>
      <c r="C27" s="54" t="s">
        <v>9</v>
      </c>
      <c r="D27" s="193">
        <v>12</v>
      </c>
      <c r="E27" s="194">
        <v>39500</v>
      </c>
      <c r="F27" s="36">
        <f t="shared" si="0"/>
        <v>474000</v>
      </c>
      <c r="G27" s="195"/>
      <c r="H27" s="190"/>
      <c r="I27" s="191"/>
    </row>
    <row r="28" spans="1:9" ht="15">
      <c r="A28" s="198" t="s">
        <v>321</v>
      </c>
      <c r="B28" s="193">
        <v>2009</v>
      </c>
      <c r="C28" s="54" t="s">
        <v>9</v>
      </c>
      <c r="D28" s="199">
        <v>4</v>
      </c>
      <c r="E28" s="194">
        <v>33863</v>
      </c>
      <c r="F28" s="36">
        <f t="shared" si="0"/>
        <v>135452</v>
      </c>
      <c r="G28" s="195"/>
      <c r="H28" s="190"/>
      <c r="I28" s="191"/>
    </row>
    <row r="29" spans="1:9" ht="15">
      <c r="A29" s="198" t="s">
        <v>338</v>
      </c>
      <c r="B29" s="193">
        <v>2009</v>
      </c>
      <c r="C29" s="54" t="s">
        <v>9</v>
      </c>
      <c r="D29" s="200">
        <v>1</v>
      </c>
      <c r="E29" s="194">
        <v>89000</v>
      </c>
      <c r="F29" s="36">
        <f t="shared" si="0"/>
        <v>89000</v>
      </c>
      <c r="G29" s="195"/>
      <c r="H29" s="190"/>
      <c r="I29" s="191"/>
    </row>
    <row r="30" spans="1:9" ht="15">
      <c r="A30" s="198" t="s">
        <v>310</v>
      </c>
      <c r="B30" s="193">
        <v>2009</v>
      </c>
      <c r="C30" s="54" t="s">
        <v>9</v>
      </c>
      <c r="D30" s="200">
        <v>6</v>
      </c>
      <c r="E30" s="194">
        <v>79000</v>
      </c>
      <c r="F30" s="36">
        <f t="shared" si="0"/>
        <v>474000</v>
      </c>
      <c r="G30" s="195"/>
      <c r="H30" s="190"/>
      <c r="I30" s="191"/>
    </row>
    <row r="31" spans="1:9" ht="15">
      <c r="A31" s="198" t="s">
        <v>338</v>
      </c>
      <c r="B31" s="193">
        <v>2009</v>
      </c>
      <c r="C31" s="54" t="s">
        <v>9</v>
      </c>
      <c r="D31" s="200">
        <v>15</v>
      </c>
      <c r="E31" s="194">
        <v>89000</v>
      </c>
      <c r="F31" s="36">
        <f t="shared" si="0"/>
        <v>1335000</v>
      </c>
      <c r="G31" s="195"/>
      <c r="H31" s="190"/>
      <c r="I31" s="191"/>
    </row>
    <row r="32" spans="1:9" ht="15">
      <c r="A32" s="198" t="s">
        <v>296</v>
      </c>
      <c r="B32" s="193">
        <v>2009</v>
      </c>
      <c r="C32" s="54" t="s">
        <v>9</v>
      </c>
      <c r="D32" s="200">
        <v>8</v>
      </c>
      <c r="E32" s="194">
        <v>39500</v>
      </c>
      <c r="F32" s="36">
        <f t="shared" si="0"/>
        <v>316000</v>
      </c>
      <c r="G32" s="195"/>
      <c r="H32" s="190"/>
      <c r="I32" s="191"/>
    </row>
    <row r="33" spans="1:9" ht="15">
      <c r="A33" s="198" t="s">
        <v>1258</v>
      </c>
      <c r="B33" s="193">
        <v>2009</v>
      </c>
      <c r="C33" s="54" t="s">
        <v>9</v>
      </c>
      <c r="D33" s="200">
        <v>4</v>
      </c>
      <c r="E33" s="194">
        <v>116000</v>
      </c>
      <c r="F33" s="36">
        <f t="shared" si="0"/>
        <v>464000</v>
      </c>
      <c r="G33" s="195"/>
      <c r="H33" s="190"/>
      <c r="I33" s="191"/>
    </row>
    <row r="34" spans="1:9" ht="15">
      <c r="A34" s="198" t="s">
        <v>1258</v>
      </c>
      <c r="B34" s="193">
        <v>2009</v>
      </c>
      <c r="C34" s="54" t="s">
        <v>9</v>
      </c>
      <c r="D34" s="200">
        <v>2</v>
      </c>
      <c r="E34" s="194">
        <v>116000</v>
      </c>
      <c r="F34" s="36">
        <f t="shared" si="0"/>
        <v>232000</v>
      </c>
      <c r="G34" s="195"/>
      <c r="H34" s="190"/>
      <c r="I34" s="191"/>
    </row>
    <row r="35" spans="1:9" ht="15">
      <c r="A35" s="198" t="s">
        <v>338</v>
      </c>
      <c r="B35" s="193">
        <v>2009</v>
      </c>
      <c r="C35" s="54" t="s">
        <v>9</v>
      </c>
      <c r="D35" s="200">
        <v>4</v>
      </c>
      <c r="E35" s="194">
        <v>89000</v>
      </c>
      <c r="F35" s="36">
        <f t="shared" si="0"/>
        <v>356000</v>
      </c>
      <c r="G35" s="195"/>
      <c r="H35" s="190"/>
      <c r="I35" s="191"/>
    </row>
    <row r="36" spans="1:9" ht="15">
      <c r="A36" s="198" t="s">
        <v>310</v>
      </c>
      <c r="B36" s="193">
        <v>2009</v>
      </c>
      <c r="C36" s="54" t="s">
        <v>9</v>
      </c>
      <c r="D36" s="200">
        <v>4</v>
      </c>
      <c r="E36" s="194">
        <v>79000</v>
      </c>
      <c r="F36" s="36">
        <f t="shared" si="0"/>
        <v>316000</v>
      </c>
      <c r="G36" s="195"/>
      <c r="H36" s="190"/>
      <c r="I36" s="191"/>
    </row>
    <row r="37" spans="1:9" ht="15">
      <c r="A37" s="198" t="s">
        <v>296</v>
      </c>
      <c r="B37" s="193">
        <v>2009</v>
      </c>
      <c r="C37" s="54" t="s">
        <v>9</v>
      </c>
      <c r="D37" s="200">
        <v>3</v>
      </c>
      <c r="E37" s="194">
        <v>39500</v>
      </c>
      <c r="F37" s="36">
        <f t="shared" si="0"/>
        <v>118500</v>
      </c>
      <c r="G37" s="195"/>
      <c r="H37" s="190"/>
      <c r="I37" s="191"/>
    </row>
    <row r="38" spans="1:9" ht="15">
      <c r="A38" s="198" t="s">
        <v>313</v>
      </c>
      <c r="B38" s="193">
        <v>2009</v>
      </c>
      <c r="C38" s="54" t="s">
        <v>9</v>
      </c>
      <c r="D38" s="200">
        <v>1</v>
      </c>
      <c r="E38" s="194">
        <v>49500</v>
      </c>
      <c r="F38" s="36">
        <f t="shared" si="0"/>
        <v>49500</v>
      </c>
      <c r="G38" s="195"/>
      <c r="H38" s="190"/>
      <c r="I38" s="191"/>
    </row>
    <row r="39" spans="1:9" ht="15">
      <c r="A39" s="198" t="s">
        <v>686</v>
      </c>
      <c r="B39" s="193">
        <v>2009</v>
      </c>
      <c r="C39" s="54" t="s">
        <v>9</v>
      </c>
      <c r="D39" s="200">
        <v>1</v>
      </c>
      <c r="E39" s="194">
        <v>400000</v>
      </c>
      <c r="F39" s="36">
        <f t="shared" si="0"/>
        <v>400000</v>
      </c>
      <c r="G39" s="195"/>
      <c r="H39" s="190"/>
      <c r="I39" s="191"/>
    </row>
    <row r="40" spans="1:9" ht="15">
      <c r="A40" s="198" t="s">
        <v>1274</v>
      </c>
      <c r="B40" s="193">
        <v>2009</v>
      </c>
      <c r="C40" s="54" t="s">
        <v>9</v>
      </c>
      <c r="D40" s="200">
        <v>1</v>
      </c>
      <c r="E40" s="194">
        <v>35000</v>
      </c>
      <c r="F40" s="36">
        <f t="shared" si="0"/>
        <v>35000</v>
      </c>
      <c r="G40" s="195"/>
      <c r="H40" s="190"/>
      <c r="I40" s="191"/>
    </row>
    <row r="41" spans="1:9" ht="15">
      <c r="A41" s="198" t="s">
        <v>687</v>
      </c>
      <c r="B41" s="193">
        <v>2009</v>
      </c>
      <c r="C41" s="54" t="s">
        <v>9</v>
      </c>
      <c r="D41" s="200">
        <v>2</v>
      </c>
      <c r="E41" s="194">
        <v>214752</v>
      </c>
      <c r="F41" s="36">
        <f t="shared" si="0"/>
        <v>429504</v>
      </c>
      <c r="G41" s="195"/>
      <c r="H41" s="190"/>
      <c r="I41" s="191"/>
    </row>
    <row r="42" spans="1:9" ht="15">
      <c r="A42" s="192" t="s">
        <v>1267</v>
      </c>
      <c r="B42" s="193">
        <v>1905</v>
      </c>
      <c r="C42" s="54" t="s">
        <v>9</v>
      </c>
      <c r="D42" s="193">
        <v>1</v>
      </c>
      <c r="E42" s="194">
        <v>27886</v>
      </c>
      <c r="F42" s="36">
        <f t="shared" si="0"/>
        <v>27886</v>
      </c>
      <c r="G42" s="195"/>
      <c r="H42" s="190"/>
      <c r="I42" s="191"/>
    </row>
    <row r="43" spans="1:9" ht="15">
      <c r="A43" s="198" t="s">
        <v>1108</v>
      </c>
      <c r="B43" s="193">
        <v>2010</v>
      </c>
      <c r="C43" s="54" t="s">
        <v>9</v>
      </c>
      <c r="D43" s="200">
        <v>1</v>
      </c>
      <c r="E43" s="194">
        <v>293020</v>
      </c>
      <c r="F43" s="36">
        <f t="shared" si="0"/>
        <v>293020</v>
      </c>
      <c r="G43" s="195"/>
      <c r="H43" s="190"/>
      <c r="I43" s="191"/>
    </row>
    <row r="44" spans="1:9" ht="15">
      <c r="A44" s="198" t="s">
        <v>1275</v>
      </c>
      <c r="B44" s="193">
        <v>2010</v>
      </c>
      <c r="C44" s="54" t="s">
        <v>9</v>
      </c>
      <c r="D44" s="200">
        <v>1</v>
      </c>
      <c r="E44" s="194">
        <v>93947</v>
      </c>
      <c r="F44" s="36">
        <f t="shared" si="0"/>
        <v>93947</v>
      </c>
      <c r="G44" s="195"/>
      <c r="H44" s="190"/>
      <c r="I44" s="191"/>
    </row>
    <row r="45" spans="1:9" ht="15">
      <c r="A45" s="198" t="s">
        <v>1276</v>
      </c>
      <c r="B45" s="193">
        <v>2010</v>
      </c>
      <c r="C45" s="54" t="s">
        <v>9</v>
      </c>
      <c r="D45" s="200">
        <v>1</v>
      </c>
      <c r="E45" s="194">
        <v>95108</v>
      </c>
      <c r="F45" s="36">
        <f t="shared" si="0"/>
        <v>95108</v>
      </c>
      <c r="G45" s="195"/>
      <c r="H45" s="190"/>
      <c r="I45" s="191"/>
    </row>
    <row r="46" spans="1:9" ht="25.5">
      <c r="A46" s="198" t="s">
        <v>1277</v>
      </c>
      <c r="B46" s="193">
        <v>2010</v>
      </c>
      <c r="C46" s="54" t="s">
        <v>9</v>
      </c>
      <c r="D46" s="200">
        <v>1</v>
      </c>
      <c r="E46" s="194">
        <v>120014</v>
      </c>
      <c r="F46" s="36">
        <f t="shared" si="0"/>
        <v>120014</v>
      </c>
      <c r="G46" s="195"/>
      <c r="H46" s="190"/>
      <c r="I46" s="191"/>
    </row>
    <row r="47" spans="1:9" ht="15">
      <c r="A47" s="198" t="s">
        <v>1278</v>
      </c>
      <c r="B47" s="193">
        <v>2010</v>
      </c>
      <c r="C47" s="54" t="s">
        <v>9</v>
      </c>
      <c r="D47" s="200">
        <v>1</v>
      </c>
      <c r="E47" s="194">
        <v>309435</v>
      </c>
      <c r="F47" s="36">
        <f t="shared" si="0"/>
        <v>309435</v>
      </c>
      <c r="G47" s="195"/>
      <c r="H47" s="190"/>
      <c r="I47" s="191"/>
    </row>
    <row r="48" spans="1:9" ht="25.5">
      <c r="A48" s="198" t="s">
        <v>1279</v>
      </c>
      <c r="B48" s="193">
        <v>2010</v>
      </c>
      <c r="C48" s="54" t="s">
        <v>9</v>
      </c>
      <c r="D48" s="200">
        <v>2</v>
      </c>
      <c r="E48" s="194">
        <v>371996.5</v>
      </c>
      <c r="F48" s="36">
        <f t="shared" si="0"/>
        <v>743993</v>
      </c>
      <c r="G48" s="195"/>
      <c r="H48" s="190"/>
      <c r="I48" s="191"/>
    </row>
    <row r="49" spans="1:9" ht="25.5">
      <c r="A49" s="198" t="s">
        <v>1280</v>
      </c>
      <c r="B49" s="193">
        <v>2010</v>
      </c>
      <c r="C49" s="54" t="s">
        <v>9</v>
      </c>
      <c r="D49" s="200">
        <v>6</v>
      </c>
      <c r="E49" s="194">
        <v>104374</v>
      </c>
      <c r="F49" s="36">
        <f t="shared" si="0"/>
        <v>626244</v>
      </c>
      <c r="G49" s="195"/>
      <c r="H49" s="190"/>
      <c r="I49" s="191"/>
    </row>
    <row r="50" spans="1:9" ht="15">
      <c r="A50" s="198" t="s">
        <v>1281</v>
      </c>
      <c r="B50" s="193">
        <v>2010</v>
      </c>
      <c r="C50" s="54" t="s">
        <v>9</v>
      </c>
      <c r="D50" s="200">
        <v>10</v>
      </c>
      <c r="E50" s="194">
        <v>82825.2</v>
      </c>
      <c r="F50" s="36">
        <f t="shared" si="0"/>
        <v>828252</v>
      </c>
      <c r="G50" s="195"/>
      <c r="H50" s="190"/>
      <c r="I50" s="191"/>
    </row>
    <row r="51" spans="1:9" ht="15">
      <c r="A51" s="198" t="s">
        <v>338</v>
      </c>
      <c r="B51" s="193">
        <v>2010</v>
      </c>
      <c r="C51" s="54" t="s">
        <v>9</v>
      </c>
      <c r="D51" s="200">
        <v>4</v>
      </c>
      <c r="E51" s="194">
        <v>79349.5</v>
      </c>
      <c r="F51" s="36">
        <f t="shared" si="0"/>
        <v>317398</v>
      </c>
      <c r="G51" s="195"/>
      <c r="H51" s="190"/>
      <c r="I51" s="191"/>
    </row>
    <row r="52" spans="1:9" ht="15">
      <c r="A52" s="198" t="s">
        <v>1282</v>
      </c>
      <c r="B52" s="193">
        <v>2010</v>
      </c>
      <c r="C52" s="54" t="s">
        <v>9</v>
      </c>
      <c r="D52" s="200">
        <v>15</v>
      </c>
      <c r="E52" s="194">
        <v>90471.6</v>
      </c>
      <c r="F52" s="36">
        <f t="shared" si="0"/>
        <v>1357074</v>
      </c>
      <c r="G52" s="195"/>
      <c r="H52" s="190"/>
      <c r="I52" s="191"/>
    </row>
    <row r="53" spans="1:9" ht="15">
      <c r="A53" s="198" t="s">
        <v>1283</v>
      </c>
      <c r="B53" s="193">
        <v>2010</v>
      </c>
      <c r="C53" s="54" t="s">
        <v>9</v>
      </c>
      <c r="D53" s="200">
        <v>2</v>
      </c>
      <c r="E53" s="194">
        <v>75874</v>
      </c>
      <c r="F53" s="36">
        <f t="shared" si="0"/>
        <v>151748</v>
      </c>
      <c r="G53" s="195"/>
      <c r="H53" s="190"/>
      <c r="I53" s="191"/>
    </row>
    <row r="54" spans="1:9" ht="15">
      <c r="A54" s="198" t="s">
        <v>1284</v>
      </c>
      <c r="B54" s="193">
        <v>2010</v>
      </c>
      <c r="C54" s="54" t="s">
        <v>9</v>
      </c>
      <c r="D54" s="200">
        <v>8</v>
      </c>
      <c r="E54" s="194">
        <v>75874</v>
      </c>
      <c r="F54" s="36">
        <f t="shared" si="0"/>
        <v>606992</v>
      </c>
      <c r="G54" s="195"/>
      <c r="H54" s="190"/>
      <c r="I54" s="191"/>
    </row>
    <row r="55" spans="1:9" ht="15">
      <c r="A55" s="198" t="s">
        <v>292</v>
      </c>
      <c r="B55" s="193">
        <v>2010</v>
      </c>
      <c r="C55" s="54" t="s">
        <v>9</v>
      </c>
      <c r="D55" s="200">
        <v>1</v>
      </c>
      <c r="E55" s="194">
        <v>246874</v>
      </c>
      <c r="F55" s="36">
        <f t="shared" si="0"/>
        <v>246874</v>
      </c>
      <c r="G55" s="195"/>
      <c r="H55" s="190"/>
      <c r="I55" s="191"/>
    </row>
    <row r="56" spans="1:9" ht="15">
      <c r="A56" s="198" t="s">
        <v>310</v>
      </c>
      <c r="B56" s="193">
        <v>2010</v>
      </c>
      <c r="C56" s="54" t="s">
        <v>9</v>
      </c>
      <c r="D56" s="200">
        <v>15</v>
      </c>
      <c r="E56" s="194">
        <v>250349.87</v>
      </c>
      <c r="F56" s="44">
        <f t="shared" si="0"/>
        <v>3755248.05</v>
      </c>
      <c r="G56" s="195"/>
      <c r="H56" s="190"/>
      <c r="I56" s="191"/>
    </row>
    <row r="57" spans="1:9" ht="15">
      <c r="A57" s="198" t="s">
        <v>360</v>
      </c>
      <c r="B57" s="193">
        <v>2010</v>
      </c>
      <c r="C57" s="54" t="s">
        <v>9</v>
      </c>
      <c r="D57" s="200">
        <v>4</v>
      </c>
      <c r="E57" s="194">
        <v>173886.25</v>
      </c>
      <c r="F57" s="44">
        <f t="shared" si="0"/>
        <v>695545</v>
      </c>
      <c r="G57" s="195"/>
      <c r="H57" s="190"/>
      <c r="I57" s="191"/>
    </row>
    <row r="58" spans="1:9" ht="15">
      <c r="A58" s="198" t="s">
        <v>284</v>
      </c>
      <c r="B58" s="193">
        <v>2010</v>
      </c>
      <c r="C58" s="54" t="s">
        <v>9</v>
      </c>
      <c r="D58" s="200">
        <v>3</v>
      </c>
      <c r="E58" s="194">
        <v>222786.67</v>
      </c>
      <c r="F58" s="44">
        <f t="shared" si="0"/>
        <v>668360.01</v>
      </c>
      <c r="G58" s="195"/>
      <c r="H58" s="190"/>
      <c r="I58" s="191"/>
    </row>
    <row r="59" spans="1:9" ht="15">
      <c r="A59" s="198" t="s">
        <v>321</v>
      </c>
      <c r="B59" s="193">
        <v>2010</v>
      </c>
      <c r="C59" s="54" t="s">
        <v>9</v>
      </c>
      <c r="D59" s="200">
        <v>70</v>
      </c>
      <c r="E59" s="194">
        <v>38378.89</v>
      </c>
      <c r="F59" s="44">
        <f t="shared" si="0"/>
        <v>2686522.3</v>
      </c>
      <c r="G59" s="195"/>
      <c r="H59" s="190"/>
      <c r="I59" s="191"/>
    </row>
    <row r="60" spans="1:9" ht="15">
      <c r="A60" s="198" t="s">
        <v>1285</v>
      </c>
      <c r="B60" s="193">
        <v>2010</v>
      </c>
      <c r="C60" s="54" t="s">
        <v>9</v>
      </c>
      <c r="D60" s="200">
        <v>15</v>
      </c>
      <c r="E60" s="194">
        <v>96136.73</v>
      </c>
      <c r="F60" s="44">
        <f t="shared" si="0"/>
        <v>1442050.95</v>
      </c>
      <c r="G60" s="195"/>
      <c r="H60" s="190"/>
      <c r="I60" s="191"/>
    </row>
    <row r="61" spans="1:9" ht="15">
      <c r="A61" s="198" t="s">
        <v>296</v>
      </c>
      <c r="B61" s="193">
        <v>2010</v>
      </c>
      <c r="C61" s="54" t="s">
        <v>9</v>
      </c>
      <c r="D61" s="200">
        <v>2</v>
      </c>
      <c r="E61" s="194">
        <v>535931.5</v>
      </c>
      <c r="F61" s="44">
        <f t="shared" si="0"/>
        <v>1071863</v>
      </c>
      <c r="G61" s="195"/>
      <c r="H61" s="190"/>
      <c r="I61" s="191"/>
    </row>
    <row r="62" spans="1:9" ht="15">
      <c r="A62" s="198" t="s">
        <v>1286</v>
      </c>
      <c r="B62" s="193">
        <v>2010</v>
      </c>
      <c r="C62" s="54" t="s">
        <v>9</v>
      </c>
      <c r="D62" s="200">
        <v>9</v>
      </c>
      <c r="E62" s="194">
        <v>112837.78</v>
      </c>
      <c r="F62" s="44">
        <f t="shared" si="0"/>
        <v>1015540.02</v>
      </c>
      <c r="G62" s="195"/>
      <c r="H62" s="190"/>
      <c r="I62" s="191"/>
    </row>
    <row r="63" spans="1:9" ht="15">
      <c r="A63" s="198" t="s">
        <v>1287</v>
      </c>
      <c r="B63" s="193">
        <v>2010</v>
      </c>
      <c r="C63" s="54" t="s">
        <v>9</v>
      </c>
      <c r="D63" s="200">
        <v>4</v>
      </c>
      <c r="E63" s="194">
        <v>142064.5</v>
      </c>
      <c r="F63" s="44">
        <f t="shared" si="0"/>
        <v>568258</v>
      </c>
      <c r="G63" s="195"/>
      <c r="H63" s="190"/>
      <c r="I63" s="191"/>
    </row>
    <row r="64" spans="1:9" ht="15">
      <c r="A64" s="198" t="s">
        <v>341</v>
      </c>
      <c r="B64" s="193">
        <v>2010</v>
      </c>
      <c r="C64" s="54" t="s">
        <v>9</v>
      </c>
      <c r="D64" s="200">
        <v>17</v>
      </c>
      <c r="E64" s="194">
        <v>165724.47</v>
      </c>
      <c r="F64" s="44">
        <f t="shared" si="0"/>
        <v>2817315.99</v>
      </c>
      <c r="G64" s="195"/>
      <c r="H64" s="190"/>
      <c r="I64" s="191"/>
    </row>
    <row r="65" spans="1:9" ht="15">
      <c r="A65" s="198" t="s">
        <v>686</v>
      </c>
      <c r="B65" s="193">
        <v>2010</v>
      </c>
      <c r="C65" s="54" t="s">
        <v>9</v>
      </c>
      <c r="D65" s="200">
        <v>2</v>
      </c>
      <c r="E65" s="194">
        <v>210866.67</v>
      </c>
      <c r="F65" s="44">
        <f t="shared" si="0"/>
        <v>421733.34</v>
      </c>
      <c r="G65" s="195"/>
      <c r="H65" s="190"/>
      <c r="I65" s="191"/>
    </row>
    <row r="66" spans="1:9" ht="15">
      <c r="A66" s="198" t="s">
        <v>1288</v>
      </c>
      <c r="B66" s="193">
        <v>2010</v>
      </c>
      <c r="C66" s="54" t="s">
        <v>9</v>
      </c>
      <c r="D66" s="200">
        <v>4</v>
      </c>
      <c r="E66" s="194">
        <v>268500</v>
      </c>
      <c r="F66" s="44">
        <f t="shared" si="0"/>
        <v>1074000</v>
      </c>
      <c r="G66" s="195"/>
      <c r="H66" s="190"/>
      <c r="I66" s="191"/>
    </row>
    <row r="67" spans="1:9" ht="15">
      <c r="A67" s="198" t="s">
        <v>319</v>
      </c>
      <c r="B67" s="193">
        <v>2010</v>
      </c>
      <c r="C67" s="54" t="s">
        <v>9</v>
      </c>
      <c r="D67" s="200">
        <v>2</v>
      </c>
      <c r="E67" s="194">
        <v>218400</v>
      </c>
      <c r="F67" s="44">
        <f t="shared" si="0"/>
        <v>436800</v>
      </c>
      <c r="G67" s="195"/>
      <c r="H67" s="190"/>
      <c r="I67" s="191"/>
    </row>
    <row r="68" spans="1:9" ht="15">
      <c r="A68" s="198" t="s">
        <v>1108</v>
      </c>
      <c r="B68" s="193">
        <v>2011</v>
      </c>
      <c r="C68" s="54" t="s">
        <v>9</v>
      </c>
      <c r="D68" s="200">
        <v>2</v>
      </c>
      <c r="E68" s="194">
        <v>264541.5121546</v>
      </c>
      <c r="F68" s="44">
        <f t="shared" si="0"/>
        <v>529083.0243092</v>
      </c>
      <c r="G68" s="195"/>
      <c r="H68" s="190"/>
      <c r="I68" s="191"/>
    </row>
    <row r="69" spans="1:9" ht="15">
      <c r="A69" s="198" t="s">
        <v>1275</v>
      </c>
      <c r="B69" s="193">
        <v>2011</v>
      </c>
      <c r="C69" s="54" t="s">
        <v>9</v>
      </c>
      <c r="D69" s="200">
        <v>2</v>
      </c>
      <c r="E69" s="194">
        <v>121546</v>
      </c>
      <c r="F69" s="44">
        <f t="shared" si="0"/>
        <v>243092</v>
      </c>
      <c r="G69" s="195"/>
      <c r="H69" s="190"/>
      <c r="I69" s="191"/>
    </row>
    <row r="70" spans="1:9" ht="15">
      <c r="A70" s="198" t="s">
        <v>1276</v>
      </c>
      <c r="B70" s="193">
        <v>2011</v>
      </c>
      <c r="C70" s="54" t="s">
        <v>9</v>
      </c>
      <c r="D70" s="200">
        <v>2</v>
      </c>
      <c r="E70" s="194">
        <v>128695</v>
      </c>
      <c r="F70" s="44">
        <f t="shared" si="0"/>
        <v>257390</v>
      </c>
      <c r="G70" s="195"/>
      <c r="H70" s="190"/>
      <c r="I70" s="191"/>
    </row>
    <row r="71" spans="1:9" ht="25.5">
      <c r="A71" s="198" t="s">
        <v>1277</v>
      </c>
      <c r="B71" s="193">
        <v>2011</v>
      </c>
      <c r="C71" s="54" t="s">
        <v>9</v>
      </c>
      <c r="D71" s="200">
        <v>2</v>
      </c>
      <c r="E71" s="194">
        <v>107273.5</v>
      </c>
      <c r="F71" s="44">
        <f t="shared" ref="F71:F134" si="1">+E71*D71</f>
        <v>214547</v>
      </c>
      <c r="G71" s="195"/>
      <c r="H71" s="190"/>
      <c r="I71" s="191"/>
    </row>
    <row r="72" spans="1:9" ht="15">
      <c r="A72" s="198" t="s">
        <v>1278</v>
      </c>
      <c r="B72" s="193">
        <v>2011</v>
      </c>
      <c r="C72" s="54" t="s">
        <v>9</v>
      </c>
      <c r="D72" s="200">
        <v>2</v>
      </c>
      <c r="E72" s="194">
        <v>322574.5</v>
      </c>
      <c r="F72" s="44">
        <f t="shared" si="1"/>
        <v>645149</v>
      </c>
      <c r="G72" s="195"/>
      <c r="H72" s="190"/>
      <c r="I72" s="191"/>
    </row>
    <row r="73" spans="1:9" ht="25.5">
      <c r="A73" s="198" t="s">
        <v>1279</v>
      </c>
      <c r="B73" s="193">
        <v>2011</v>
      </c>
      <c r="C73" s="54" t="s">
        <v>9</v>
      </c>
      <c r="D73" s="200">
        <v>4</v>
      </c>
      <c r="E73" s="194">
        <v>372752.75</v>
      </c>
      <c r="F73" s="44">
        <f t="shared" si="1"/>
        <v>1491011</v>
      </c>
      <c r="G73" s="195"/>
      <c r="H73" s="190"/>
      <c r="I73" s="191"/>
    </row>
    <row r="74" spans="1:9" ht="25.5">
      <c r="A74" s="198" t="s">
        <v>1280</v>
      </c>
      <c r="B74" s="193">
        <v>2011</v>
      </c>
      <c r="C74" s="54" t="s">
        <v>9</v>
      </c>
      <c r="D74" s="200">
        <v>6</v>
      </c>
      <c r="E74" s="194">
        <v>110821.33</v>
      </c>
      <c r="F74" s="44">
        <f t="shared" si="1"/>
        <v>664927.98</v>
      </c>
      <c r="G74" s="195"/>
      <c r="H74" s="190"/>
      <c r="I74" s="191"/>
    </row>
    <row r="75" spans="1:9" ht="15">
      <c r="A75" s="198" t="s">
        <v>1281</v>
      </c>
      <c r="B75" s="193">
        <v>2011</v>
      </c>
      <c r="C75" s="54" t="s">
        <v>9</v>
      </c>
      <c r="D75" s="200">
        <v>10</v>
      </c>
      <c r="E75" s="194">
        <v>96521.8</v>
      </c>
      <c r="F75" s="44">
        <f t="shared" si="1"/>
        <v>965218</v>
      </c>
      <c r="G75" s="195"/>
      <c r="H75" s="190"/>
      <c r="I75" s="191"/>
    </row>
    <row r="76" spans="1:9" ht="15">
      <c r="A76" s="198" t="s">
        <v>338</v>
      </c>
      <c r="B76" s="193">
        <v>2011</v>
      </c>
      <c r="C76" s="54" t="s">
        <v>9</v>
      </c>
      <c r="D76" s="200">
        <v>4</v>
      </c>
      <c r="E76" s="194">
        <v>76502.5</v>
      </c>
      <c r="F76" s="44">
        <f t="shared" si="1"/>
        <v>306010</v>
      </c>
      <c r="G76" s="195"/>
      <c r="H76" s="190"/>
      <c r="I76" s="191"/>
    </row>
    <row r="77" spans="1:9" ht="15">
      <c r="A77" s="198" t="s">
        <v>1282</v>
      </c>
      <c r="B77" s="193">
        <v>2011</v>
      </c>
      <c r="C77" s="54" t="s">
        <v>9</v>
      </c>
      <c r="D77" s="200">
        <v>15</v>
      </c>
      <c r="E77" s="194">
        <v>80812.53</v>
      </c>
      <c r="F77" s="44">
        <f t="shared" si="1"/>
        <v>1212187.95</v>
      </c>
      <c r="G77" s="195"/>
      <c r="H77" s="190"/>
      <c r="I77" s="191"/>
    </row>
    <row r="78" spans="1:9" ht="15">
      <c r="A78" s="198" t="s">
        <v>1283</v>
      </c>
      <c r="B78" s="193">
        <v>2011</v>
      </c>
      <c r="C78" s="54" t="s">
        <v>9</v>
      </c>
      <c r="D78" s="200">
        <v>2</v>
      </c>
      <c r="E78" s="194">
        <v>75072.5</v>
      </c>
      <c r="F78" s="44">
        <f t="shared" si="1"/>
        <v>150145</v>
      </c>
      <c r="G78" s="195"/>
      <c r="H78" s="190"/>
      <c r="I78" s="191"/>
    </row>
    <row r="79" spans="1:9" ht="15">
      <c r="A79" s="198" t="s">
        <v>1284</v>
      </c>
      <c r="B79" s="193">
        <v>2011</v>
      </c>
      <c r="C79" s="54" t="s">
        <v>9</v>
      </c>
      <c r="D79" s="200">
        <v>8</v>
      </c>
      <c r="E79" s="194">
        <v>75072.5</v>
      </c>
      <c r="F79" s="44">
        <f t="shared" si="1"/>
        <v>600580</v>
      </c>
      <c r="G79" s="195"/>
      <c r="H79" s="190"/>
      <c r="I79" s="191"/>
    </row>
    <row r="80" spans="1:9" ht="15">
      <c r="A80" s="198" t="s">
        <v>292</v>
      </c>
      <c r="B80" s="193">
        <v>2011</v>
      </c>
      <c r="C80" s="54" t="s">
        <v>9</v>
      </c>
      <c r="D80" s="200">
        <v>2</v>
      </c>
      <c r="E80" s="194">
        <v>261325</v>
      </c>
      <c r="F80" s="44">
        <f t="shared" si="1"/>
        <v>522650</v>
      </c>
      <c r="G80" s="195"/>
      <c r="H80" s="190"/>
      <c r="I80" s="191"/>
    </row>
    <row r="81" spans="1:9" ht="15">
      <c r="A81" s="198" t="s">
        <v>310</v>
      </c>
      <c r="B81" s="193">
        <v>2011</v>
      </c>
      <c r="C81" s="54" t="s">
        <v>9</v>
      </c>
      <c r="D81" s="200">
        <v>15</v>
      </c>
      <c r="E81" s="194">
        <v>268812.13</v>
      </c>
      <c r="F81" s="44">
        <f t="shared" si="1"/>
        <v>4032181.95</v>
      </c>
      <c r="G81" s="195"/>
      <c r="H81" s="190"/>
      <c r="I81" s="191"/>
    </row>
    <row r="82" spans="1:9" ht="15">
      <c r="A82" s="198" t="s">
        <v>360</v>
      </c>
      <c r="B82" s="193">
        <v>2011</v>
      </c>
      <c r="C82" s="54" t="s">
        <v>9</v>
      </c>
      <c r="D82" s="200">
        <v>4</v>
      </c>
      <c r="E82" s="194">
        <v>175624</v>
      </c>
      <c r="F82" s="44">
        <f t="shared" si="1"/>
        <v>702496</v>
      </c>
      <c r="G82" s="195"/>
      <c r="H82" s="190"/>
      <c r="I82" s="191"/>
    </row>
    <row r="83" spans="1:9" ht="15">
      <c r="A83" s="198" t="s">
        <v>284</v>
      </c>
      <c r="B83" s="193">
        <v>2011</v>
      </c>
      <c r="C83" s="54" t="s">
        <v>9</v>
      </c>
      <c r="D83" s="200">
        <v>3</v>
      </c>
      <c r="E83" s="194">
        <v>212401.67</v>
      </c>
      <c r="F83" s="44">
        <f t="shared" si="1"/>
        <v>637205.01</v>
      </c>
      <c r="G83" s="195"/>
      <c r="H83" s="190"/>
      <c r="I83" s="191"/>
    </row>
    <row r="84" spans="1:9" ht="15">
      <c r="A84" s="198" t="s">
        <v>321</v>
      </c>
      <c r="B84" s="193">
        <v>2011</v>
      </c>
      <c r="C84" s="54" t="s">
        <v>9</v>
      </c>
      <c r="D84" s="200">
        <v>70</v>
      </c>
      <c r="E84" s="194">
        <v>33984.199999999997</v>
      </c>
      <c r="F84" s="44">
        <f t="shared" si="1"/>
        <v>2378894</v>
      </c>
      <c r="G84" s="195"/>
      <c r="H84" s="190"/>
      <c r="I84" s="191"/>
    </row>
    <row r="85" spans="1:9" ht="15">
      <c r="A85" s="198" t="s">
        <v>1285</v>
      </c>
      <c r="B85" s="193">
        <v>2011</v>
      </c>
      <c r="C85" s="54" t="s">
        <v>9</v>
      </c>
      <c r="D85" s="200">
        <v>15</v>
      </c>
      <c r="E85" s="194">
        <v>106184</v>
      </c>
      <c r="F85" s="44">
        <f t="shared" si="1"/>
        <v>1592760</v>
      </c>
      <c r="G85" s="195"/>
      <c r="H85" s="190"/>
      <c r="I85" s="191"/>
    </row>
    <row r="86" spans="1:9" ht="15">
      <c r="A86" s="198" t="s">
        <v>296</v>
      </c>
      <c r="B86" s="193">
        <v>2011</v>
      </c>
      <c r="C86" s="54" t="s">
        <v>9</v>
      </c>
      <c r="D86" s="200">
        <v>2</v>
      </c>
      <c r="E86" s="194">
        <v>493748.5</v>
      </c>
      <c r="F86" s="44">
        <f t="shared" si="1"/>
        <v>987497</v>
      </c>
      <c r="G86" s="195"/>
      <c r="H86" s="190"/>
      <c r="I86" s="191"/>
    </row>
    <row r="87" spans="1:9" ht="15">
      <c r="A87" s="198" t="s">
        <v>1286</v>
      </c>
      <c r="B87" s="193">
        <v>2011</v>
      </c>
      <c r="C87" s="54" t="s">
        <v>9</v>
      </c>
      <c r="D87" s="200">
        <v>12</v>
      </c>
      <c r="E87" s="194">
        <v>108481.5</v>
      </c>
      <c r="F87" s="44">
        <f t="shared" si="1"/>
        <v>1301778</v>
      </c>
      <c r="G87" s="195"/>
      <c r="H87" s="190"/>
      <c r="I87" s="191"/>
    </row>
    <row r="88" spans="1:9" ht="15">
      <c r="A88" s="198" t="s">
        <v>1287</v>
      </c>
      <c r="B88" s="193">
        <v>2011</v>
      </c>
      <c r="C88" s="54" t="s">
        <v>9</v>
      </c>
      <c r="D88" s="200">
        <v>11</v>
      </c>
      <c r="E88" s="194">
        <v>129882.55</v>
      </c>
      <c r="F88" s="44">
        <f t="shared" si="1"/>
        <v>1428708.05</v>
      </c>
      <c r="G88" s="195"/>
      <c r="H88" s="190"/>
      <c r="I88" s="191"/>
    </row>
    <row r="89" spans="1:9" ht="15">
      <c r="A89" s="198" t="s">
        <v>341</v>
      </c>
      <c r="B89" s="193">
        <v>2011</v>
      </c>
      <c r="C89" s="54" t="s">
        <v>9</v>
      </c>
      <c r="D89" s="200">
        <v>7</v>
      </c>
      <c r="E89" s="194">
        <v>165305.14000000001</v>
      </c>
      <c r="F89" s="44">
        <f t="shared" si="1"/>
        <v>1157135.98</v>
      </c>
      <c r="G89" s="195"/>
      <c r="H89" s="190"/>
      <c r="I89" s="191"/>
    </row>
    <row r="90" spans="1:9" ht="15">
      <c r="A90" s="198" t="s">
        <v>686</v>
      </c>
      <c r="B90" s="193">
        <v>2011</v>
      </c>
      <c r="C90" s="54" t="s">
        <v>9</v>
      </c>
      <c r="D90" s="200">
        <v>2</v>
      </c>
      <c r="E90" s="194">
        <v>204000</v>
      </c>
      <c r="F90" s="44">
        <f t="shared" si="1"/>
        <v>408000</v>
      </c>
      <c r="G90" s="195"/>
      <c r="H90" s="190"/>
      <c r="I90" s="191"/>
    </row>
    <row r="91" spans="1:9" ht="15">
      <c r="A91" s="198" t="s">
        <v>1288</v>
      </c>
      <c r="B91" s="193">
        <v>2011</v>
      </c>
      <c r="C91" s="54" t="s">
        <v>9</v>
      </c>
      <c r="D91" s="200">
        <v>4</v>
      </c>
      <c r="E91" s="194">
        <v>238800</v>
      </c>
      <c r="F91" s="44">
        <f t="shared" si="1"/>
        <v>955200</v>
      </c>
      <c r="G91" s="195"/>
      <c r="H91" s="190"/>
      <c r="I91" s="191"/>
    </row>
    <row r="92" spans="1:9" ht="15">
      <c r="A92" s="198" t="s">
        <v>319</v>
      </c>
      <c r="B92" s="193">
        <v>2011</v>
      </c>
      <c r="C92" s="54" t="s">
        <v>9</v>
      </c>
      <c r="D92" s="200">
        <v>2</v>
      </c>
      <c r="E92" s="194">
        <v>214800</v>
      </c>
      <c r="F92" s="44">
        <f t="shared" si="1"/>
        <v>429600</v>
      </c>
      <c r="G92" s="195"/>
      <c r="H92" s="190"/>
      <c r="I92" s="191"/>
    </row>
    <row r="93" spans="1:9" ht="15">
      <c r="A93" s="198" t="s">
        <v>1289</v>
      </c>
      <c r="B93" s="193">
        <v>2011</v>
      </c>
      <c r="C93" s="54" t="s">
        <v>9</v>
      </c>
      <c r="D93" s="200">
        <v>1</v>
      </c>
      <c r="E93" s="194">
        <v>180000</v>
      </c>
      <c r="F93" s="44">
        <f t="shared" si="1"/>
        <v>180000</v>
      </c>
      <c r="G93" s="195"/>
      <c r="H93" s="190"/>
      <c r="I93" s="191"/>
    </row>
    <row r="94" spans="1:9" ht="15">
      <c r="A94" s="201" t="s">
        <v>686</v>
      </c>
      <c r="B94" s="193">
        <v>2012</v>
      </c>
      <c r="C94" s="54" t="s">
        <v>9</v>
      </c>
      <c r="D94" s="202">
        <v>4</v>
      </c>
      <c r="E94" s="194">
        <v>204000</v>
      </c>
      <c r="F94" s="44">
        <f t="shared" si="1"/>
        <v>816000</v>
      </c>
      <c r="G94" s="195"/>
      <c r="H94" s="190"/>
      <c r="I94" s="191"/>
    </row>
    <row r="95" spans="1:9" ht="25.5">
      <c r="A95" s="201" t="s">
        <v>1290</v>
      </c>
      <c r="B95" s="193">
        <v>2012</v>
      </c>
      <c r="C95" s="54" t="s">
        <v>9</v>
      </c>
      <c r="D95" s="202">
        <v>4</v>
      </c>
      <c r="E95" s="194">
        <v>244800</v>
      </c>
      <c r="F95" s="44">
        <f t="shared" si="1"/>
        <v>979200</v>
      </c>
      <c r="G95" s="195"/>
      <c r="H95" s="190"/>
      <c r="I95" s="191"/>
    </row>
    <row r="96" spans="1:9" ht="25.5">
      <c r="A96" s="201" t="s">
        <v>1291</v>
      </c>
      <c r="B96" s="193">
        <v>2012</v>
      </c>
      <c r="C96" s="54" t="s">
        <v>9</v>
      </c>
      <c r="D96" s="202">
        <v>4</v>
      </c>
      <c r="E96" s="194">
        <v>296400</v>
      </c>
      <c r="F96" s="44">
        <f t="shared" si="1"/>
        <v>1185600</v>
      </c>
      <c r="G96" s="195"/>
      <c r="H96" s="190"/>
      <c r="I96" s="191"/>
    </row>
    <row r="97" spans="1:9" ht="15">
      <c r="A97" s="201" t="s">
        <v>319</v>
      </c>
      <c r="B97" s="193">
        <v>2012</v>
      </c>
      <c r="C97" s="54" t="s">
        <v>9</v>
      </c>
      <c r="D97" s="202">
        <v>4</v>
      </c>
      <c r="E97" s="194">
        <v>214800</v>
      </c>
      <c r="F97" s="44">
        <f t="shared" si="1"/>
        <v>859200</v>
      </c>
      <c r="G97" s="195"/>
      <c r="H97" s="190"/>
      <c r="I97" s="191"/>
    </row>
    <row r="98" spans="1:9" ht="15">
      <c r="A98" s="201" t="s">
        <v>1108</v>
      </c>
      <c r="B98" s="193">
        <v>2012</v>
      </c>
      <c r="C98" s="54" t="s">
        <v>9</v>
      </c>
      <c r="D98" s="202">
        <v>6</v>
      </c>
      <c r="E98" s="194">
        <v>264541.25</v>
      </c>
      <c r="F98" s="44">
        <f t="shared" si="1"/>
        <v>1587247.5</v>
      </c>
      <c r="G98" s="195"/>
      <c r="H98" s="190"/>
      <c r="I98" s="191"/>
    </row>
    <row r="99" spans="1:9" ht="15">
      <c r="A99" s="201" t="s">
        <v>1275</v>
      </c>
      <c r="B99" s="193">
        <v>2012</v>
      </c>
      <c r="C99" s="54" t="s">
        <v>9</v>
      </c>
      <c r="D99" s="202">
        <v>6</v>
      </c>
      <c r="E99" s="194">
        <v>121545.98</v>
      </c>
      <c r="F99" s="44">
        <f t="shared" si="1"/>
        <v>729275.88</v>
      </c>
      <c r="G99" s="195"/>
      <c r="H99" s="190"/>
      <c r="I99" s="191"/>
    </row>
    <row r="100" spans="1:9" ht="15">
      <c r="A100" s="201" t="s">
        <v>1276</v>
      </c>
      <c r="B100" s="193">
        <v>2012</v>
      </c>
      <c r="C100" s="54" t="s">
        <v>9</v>
      </c>
      <c r="D100" s="202">
        <v>6</v>
      </c>
      <c r="E100" s="194">
        <v>128695.75</v>
      </c>
      <c r="F100" s="44">
        <f t="shared" si="1"/>
        <v>772174.5</v>
      </c>
      <c r="G100" s="195"/>
      <c r="H100" s="190"/>
      <c r="I100" s="191"/>
    </row>
    <row r="101" spans="1:9" ht="25.5">
      <c r="A101" s="203" t="s">
        <v>1292</v>
      </c>
      <c r="B101" s="193">
        <v>2012</v>
      </c>
      <c r="C101" s="54" t="s">
        <v>9</v>
      </c>
      <c r="D101" s="202">
        <v>6</v>
      </c>
      <c r="E101" s="194">
        <v>107273.29</v>
      </c>
      <c r="F101" s="44">
        <f t="shared" si="1"/>
        <v>643639.74</v>
      </c>
      <c r="G101" s="195"/>
      <c r="H101" s="190"/>
      <c r="I101" s="191"/>
    </row>
    <row r="102" spans="1:9" ht="15">
      <c r="A102" s="203" t="s">
        <v>1112</v>
      </c>
      <c r="B102" s="193">
        <v>2012</v>
      </c>
      <c r="C102" s="54" t="s">
        <v>9</v>
      </c>
      <c r="D102" s="202">
        <v>6</v>
      </c>
      <c r="E102" s="194">
        <v>322574.59000000003</v>
      </c>
      <c r="F102" s="44">
        <f t="shared" si="1"/>
        <v>1935447.54</v>
      </c>
      <c r="G102" s="195"/>
      <c r="H102" s="190"/>
      <c r="I102" s="191"/>
    </row>
    <row r="103" spans="1:9" ht="25.5">
      <c r="A103" s="203" t="s">
        <v>1293</v>
      </c>
      <c r="B103" s="193">
        <v>2012</v>
      </c>
      <c r="C103" s="54" t="s">
        <v>9</v>
      </c>
      <c r="D103" s="202">
        <v>10</v>
      </c>
      <c r="E103" s="194">
        <v>372752.85</v>
      </c>
      <c r="F103" s="44">
        <f t="shared" si="1"/>
        <v>3727528.5</v>
      </c>
      <c r="G103" s="195"/>
      <c r="H103" s="190"/>
      <c r="I103" s="191"/>
    </row>
    <row r="104" spans="1:9" ht="25.5">
      <c r="A104" s="203" t="s">
        <v>1280</v>
      </c>
      <c r="B104" s="193">
        <v>2012</v>
      </c>
      <c r="C104" s="54" t="s">
        <v>9</v>
      </c>
      <c r="D104" s="202">
        <v>10</v>
      </c>
      <c r="E104" s="194">
        <v>110821.34</v>
      </c>
      <c r="F104" s="44">
        <f t="shared" si="1"/>
        <v>1108213.3999999999</v>
      </c>
      <c r="G104" s="195"/>
      <c r="H104" s="190"/>
      <c r="I104" s="191"/>
    </row>
    <row r="105" spans="1:9" ht="15">
      <c r="A105" s="203" t="s">
        <v>1281</v>
      </c>
      <c r="B105" s="193">
        <v>2012</v>
      </c>
      <c r="C105" s="54" t="s">
        <v>9</v>
      </c>
      <c r="D105" s="202">
        <v>15</v>
      </c>
      <c r="E105" s="194">
        <v>96521.81</v>
      </c>
      <c r="F105" s="44">
        <f t="shared" si="1"/>
        <v>1447827.15</v>
      </c>
      <c r="G105" s="195"/>
      <c r="H105" s="190"/>
      <c r="I105" s="191"/>
    </row>
    <row r="106" spans="1:9" ht="15">
      <c r="A106" s="203" t="s">
        <v>338</v>
      </c>
      <c r="B106" s="193">
        <v>2012</v>
      </c>
      <c r="C106" s="54" t="s">
        <v>9</v>
      </c>
      <c r="D106" s="202">
        <v>6</v>
      </c>
      <c r="E106" s="194">
        <v>76502.47</v>
      </c>
      <c r="F106" s="44">
        <f t="shared" si="1"/>
        <v>459014.82</v>
      </c>
      <c r="G106" s="195"/>
      <c r="H106" s="190"/>
      <c r="I106" s="191"/>
    </row>
    <row r="107" spans="1:9" ht="15">
      <c r="A107" s="203" t="s">
        <v>1294</v>
      </c>
      <c r="B107" s="193">
        <v>2012</v>
      </c>
      <c r="C107" s="54" t="s">
        <v>9</v>
      </c>
      <c r="D107" s="202">
        <v>25</v>
      </c>
      <c r="E107" s="194">
        <v>80812.55</v>
      </c>
      <c r="F107" s="44">
        <f t="shared" si="1"/>
        <v>2020313.75</v>
      </c>
      <c r="G107" s="195"/>
      <c r="H107" s="190"/>
      <c r="I107" s="191"/>
    </row>
    <row r="108" spans="1:9" ht="15">
      <c r="A108" s="203" t="s">
        <v>362</v>
      </c>
      <c r="B108" s="193">
        <v>2012</v>
      </c>
      <c r="C108" s="54" t="s">
        <v>9</v>
      </c>
      <c r="D108" s="202">
        <v>4</v>
      </c>
      <c r="E108" s="194">
        <v>75072.52</v>
      </c>
      <c r="F108" s="44">
        <f t="shared" si="1"/>
        <v>300290.08</v>
      </c>
      <c r="G108" s="195"/>
      <c r="H108" s="190"/>
      <c r="I108" s="191"/>
    </row>
    <row r="109" spans="1:9" ht="15">
      <c r="A109" s="203" t="s">
        <v>361</v>
      </c>
      <c r="B109" s="193">
        <v>2012</v>
      </c>
      <c r="C109" s="54" t="s">
        <v>9</v>
      </c>
      <c r="D109" s="202">
        <v>16</v>
      </c>
      <c r="E109" s="194">
        <v>75072.52</v>
      </c>
      <c r="F109" s="44">
        <f t="shared" si="1"/>
        <v>1201160.32</v>
      </c>
      <c r="G109" s="195"/>
      <c r="H109" s="190"/>
      <c r="I109" s="191"/>
    </row>
    <row r="110" spans="1:9" ht="15">
      <c r="A110" s="203" t="s">
        <v>292</v>
      </c>
      <c r="B110" s="193">
        <v>2012</v>
      </c>
      <c r="C110" s="54" t="s">
        <v>9</v>
      </c>
      <c r="D110" s="202">
        <v>5</v>
      </c>
      <c r="E110" s="194">
        <v>261325.04</v>
      </c>
      <c r="F110" s="44">
        <f t="shared" si="1"/>
        <v>1306625.2</v>
      </c>
      <c r="G110" s="195"/>
      <c r="H110" s="190"/>
      <c r="I110" s="191"/>
    </row>
    <row r="111" spans="1:9" ht="15">
      <c r="A111" s="203" t="s">
        <v>310</v>
      </c>
      <c r="B111" s="193">
        <v>2012</v>
      </c>
      <c r="C111" s="54" t="s">
        <v>9</v>
      </c>
      <c r="D111" s="202">
        <v>25</v>
      </c>
      <c r="E111" s="194">
        <v>268812.15000000002</v>
      </c>
      <c r="F111" s="44">
        <f t="shared" si="1"/>
        <v>6720303.7500000009</v>
      </c>
      <c r="G111" s="195"/>
      <c r="H111" s="190"/>
      <c r="I111" s="191"/>
    </row>
    <row r="112" spans="1:9" ht="15">
      <c r="A112" s="203" t="s">
        <v>1295</v>
      </c>
      <c r="B112" s="193">
        <v>2012</v>
      </c>
      <c r="C112" s="54" t="s">
        <v>9</v>
      </c>
      <c r="D112" s="202">
        <v>4</v>
      </c>
      <c r="E112" s="194">
        <v>175623.94</v>
      </c>
      <c r="F112" s="44">
        <f t="shared" si="1"/>
        <v>702495.76</v>
      </c>
      <c r="G112" s="195"/>
      <c r="H112" s="190"/>
      <c r="I112" s="191"/>
    </row>
    <row r="113" spans="1:9" ht="15">
      <c r="A113" s="203" t="s">
        <v>284</v>
      </c>
      <c r="B113" s="193">
        <v>2012</v>
      </c>
      <c r="C113" s="54" t="s">
        <v>9</v>
      </c>
      <c r="D113" s="202">
        <v>10</v>
      </c>
      <c r="E113" s="194">
        <v>212401.82</v>
      </c>
      <c r="F113" s="44">
        <f t="shared" si="1"/>
        <v>2124018.2000000002</v>
      </c>
      <c r="G113" s="195"/>
      <c r="H113" s="190"/>
      <c r="I113" s="191"/>
    </row>
    <row r="114" spans="1:9" ht="15">
      <c r="A114" s="203" t="s">
        <v>321</v>
      </c>
      <c r="B114" s="193">
        <v>2012</v>
      </c>
      <c r="C114" s="54" t="s">
        <v>9</v>
      </c>
      <c r="D114" s="202">
        <v>85</v>
      </c>
      <c r="E114" s="194">
        <v>33984.199999999997</v>
      </c>
      <c r="F114" s="44">
        <f t="shared" si="1"/>
        <v>2888656.9999999995</v>
      </c>
      <c r="G114" s="195"/>
      <c r="H114" s="190"/>
      <c r="I114" s="191"/>
    </row>
    <row r="115" spans="1:9" ht="15">
      <c r="A115" s="203" t="s">
        <v>1285</v>
      </c>
      <c r="B115" s="193">
        <v>2012</v>
      </c>
      <c r="C115" s="54" t="s">
        <v>9</v>
      </c>
      <c r="D115" s="202">
        <v>26</v>
      </c>
      <c r="E115" s="194">
        <v>106184.01</v>
      </c>
      <c r="F115" s="44">
        <f t="shared" si="1"/>
        <v>2760784.26</v>
      </c>
      <c r="G115" s="195"/>
      <c r="H115" s="190"/>
      <c r="I115" s="191"/>
    </row>
    <row r="116" spans="1:9" ht="15">
      <c r="A116" s="203" t="s">
        <v>296</v>
      </c>
      <c r="B116" s="193">
        <v>2012</v>
      </c>
      <c r="C116" s="54" t="s">
        <v>9</v>
      </c>
      <c r="D116" s="202">
        <v>2</v>
      </c>
      <c r="E116" s="194">
        <v>493748.37</v>
      </c>
      <c r="F116" s="44">
        <f t="shared" si="1"/>
        <v>987496.74</v>
      </c>
      <c r="G116" s="195"/>
      <c r="H116" s="190"/>
      <c r="I116" s="191"/>
    </row>
    <row r="117" spans="1:9" ht="15">
      <c r="A117" s="203" t="s">
        <v>1287</v>
      </c>
      <c r="B117" s="193">
        <v>2012</v>
      </c>
      <c r="C117" s="54" t="s">
        <v>9</v>
      </c>
      <c r="D117" s="202">
        <v>8</v>
      </c>
      <c r="E117" s="194">
        <v>129882.56</v>
      </c>
      <c r="F117" s="44">
        <f t="shared" si="1"/>
        <v>1039060.48</v>
      </c>
      <c r="G117" s="195"/>
      <c r="H117" s="190"/>
      <c r="I117" s="191"/>
    </row>
    <row r="118" spans="1:9" ht="15">
      <c r="A118" s="203" t="s">
        <v>341</v>
      </c>
      <c r="B118" s="193">
        <v>2012</v>
      </c>
      <c r="C118" s="54" t="s">
        <v>9</v>
      </c>
      <c r="D118" s="202">
        <v>32</v>
      </c>
      <c r="E118" s="194">
        <v>165305.07999999999</v>
      </c>
      <c r="F118" s="44">
        <f t="shared" si="1"/>
        <v>5289762.5599999996</v>
      </c>
      <c r="G118" s="195"/>
      <c r="H118" s="190"/>
      <c r="I118" s="191"/>
    </row>
    <row r="119" spans="1:9" ht="25.5">
      <c r="A119" s="204" t="s">
        <v>1296</v>
      </c>
      <c r="B119" s="193">
        <v>2012</v>
      </c>
      <c r="C119" s="54" t="s">
        <v>9</v>
      </c>
      <c r="D119" s="200">
        <v>4</v>
      </c>
      <c r="E119" s="194">
        <v>89262</v>
      </c>
      <c r="F119" s="44">
        <f t="shared" si="1"/>
        <v>357048</v>
      </c>
      <c r="G119" s="205"/>
      <c r="H119" s="190"/>
      <c r="I119" s="191"/>
    </row>
    <row r="120" spans="1:9" ht="15">
      <c r="A120" s="192" t="s">
        <v>1297</v>
      </c>
      <c r="B120" s="193">
        <v>2006</v>
      </c>
      <c r="C120" s="54" t="s">
        <v>9</v>
      </c>
      <c r="D120" s="193">
        <v>1</v>
      </c>
      <c r="E120" s="194">
        <v>820156</v>
      </c>
      <c r="F120" s="44">
        <f t="shared" si="1"/>
        <v>820156</v>
      </c>
      <c r="G120" s="195"/>
      <c r="H120" s="190"/>
      <c r="I120" s="191"/>
    </row>
    <row r="121" spans="1:9" ht="15">
      <c r="A121" s="192" t="s">
        <v>1298</v>
      </c>
      <c r="B121" s="193">
        <v>2006</v>
      </c>
      <c r="C121" s="54" t="s">
        <v>9</v>
      </c>
      <c r="D121" s="193">
        <v>3</v>
      </c>
      <c r="E121" s="194">
        <v>41583.67</v>
      </c>
      <c r="F121" s="44">
        <f t="shared" si="1"/>
        <v>124751.01</v>
      </c>
      <c r="G121" s="195"/>
      <c r="H121" s="190"/>
      <c r="I121" s="191"/>
    </row>
    <row r="122" spans="1:9" ht="25.5">
      <c r="A122" s="197" t="s">
        <v>1299</v>
      </c>
      <c r="B122" s="193">
        <v>2008</v>
      </c>
      <c r="C122" s="54" t="s">
        <v>9</v>
      </c>
      <c r="D122" s="193">
        <v>1</v>
      </c>
      <c r="E122" s="194">
        <v>58000</v>
      </c>
      <c r="F122" s="44">
        <f t="shared" si="1"/>
        <v>58000</v>
      </c>
      <c r="G122" s="195"/>
      <c r="H122" s="190"/>
      <c r="I122" s="191"/>
    </row>
    <row r="123" spans="1:9">
      <c r="A123" s="192" t="s">
        <v>1300</v>
      </c>
      <c r="B123" s="193">
        <v>2006</v>
      </c>
      <c r="C123" s="54" t="s">
        <v>9</v>
      </c>
      <c r="D123" s="193">
        <v>1</v>
      </c>
      <c r="E123" s="44">
        <v>255000</v>
      </c>
      <c r="F123" s="44">
        <v>255000</v>
      </c>
      <c r="G123" s="195"/>
      <c r="H123" s="190"/>
      <c r="I123" s="191"/>
    </row>
    <row r="124" spans="1:9">
      <c r="A124" s="192" t="s">
        <v>1300</v>
      </c>
      <c r="B124" s="193">
        <v>2006</v>
      </c>
      <c r="C124" s="54" t="s">
        <v>9</v>
      </c>
      <c r="D124" s="193">
        <v>1</v>
      </c>
      <c r="E124" s="44">
        <v>245500</v>
      </c>
      <c r="F124" s="44">
        <f t="shared" si="1"/>
        <v>245500</v>
      </c>
      <c r="G124" s="195"/>
      <c r="H124" s="190"/>
      <c r="I124" s="191"/>
    </row>
    <row r="125" spans="1:9">
      <c r="A125" s="192" t="s">
        <v>1300</v>
      </c>
      <c r="B125" s="193">
        <v>2006</v>
      </c>
      <c r="C125" s="54" t="s">
        <v>9</v>
      </c>
      <c r="D125" s="193">
        <v>1</v>
      </c>
      <c r="E125" s="44">
        <v>255000</v>
      </c>
      <c r="F125" s="44">
        <f t="shared" si="1"/>
        <v>255000</v>
      </c>
      <c r="G125" s="195"/>
      <c r="H125" s="190"/>
      <c r="I125" s="191"/>
    </row>
    <row r="126" spans="1:9">
      <c r="A126" s="192" t="s">
        <v>1300</v>
      </c>
      <c r="B126" s="193">
        <v>2006</v>
      </c>
      <c r="C126" s="54" t="s">
        <v>9</v>
      </c>
      <c r="D126" s="193">
        <v>1</v>
      </c>
      <c r="E126" s="44">
        <v>255000</v>
      </c>
      <c r="F126" s="44">
        <f t="shared" si="1"/>
        <v>255000</v>
      </c>
      <c r="G126" s="195"/>
      <c r="H126" s="190"/>
      <c r="I126" s="191"/>
    </row>
    <row r="127" spans="1:9">
      <c r="A127" s="192" t="s">
        <v>1300</v>
      </c>
      <c r="B127" s="193">
        <v>2007</v>
      </c>
      <c r="C127" s="54" t="s">
        <v>9</v>
      </c>
      <c r="D127" s="193">
        <v>1</v>
      </c>
      <c r="E127" s="44">
        <v>245500</v>
      </c>
      <c r="F127" s="44">
        <f t="shared" si="1"/>
        <v>245500</v>
      </c>
      <c r="G127" s="195"/>
      <c r="H127" s="190"/>
      <c r="I127" s="191"/>
    </row>
    <row r="128" spans="1:9">
      <c r="A128" s="192" t="s">
        <v>1300</v>
      </c>
      <c r="B128" s="193">
        <v>2007</v>
      </c>
      <c r="C128" s="54" t="s">
        <v>9</v>
      </c>
      <c r="D128" s="193">
        <v>1</v>
      </c>
      <c r="E128" s="44">
        <v>245500</v>
      </c>
      <c r="F128" s="44">
        <f t="shared" si="1"/>
        <v>245500</v>
      </c>
      <c r="G128" s="195"/>
      <c r="H128" s="190"/>
      <c r="I128" s="191"/>
    </row>
    <row r="129" spans="1:9">
      <c r="A129" s="192" t="s">
        <v>1300</v>
      </c>
      <c r="B129" s="193">
        <v>2007</v>
      </c>
      <c r="C129" s="54" t="s">
        <v>9</v>
      </c>
      <c r="D129" s="193">
        <v>1</v>
      </c>
      <c r="E129" s="44">
        <v>245500</v>
      </c>
      <c r="F129" s="44">
        <f t="shared" si="1"/>
        <v>245500</v>
      </c>
      <c r="G129" s="195"/>
      <c r="H129" s="190"/>
      <c r="I129" s="191"/>
    </row>
    <row r="130" spans="1:9">
      <c r="A130" s="197" t="s">
        <v>1300</v>
      </c>
      <c r="B130" s="193">
        <v>2007</v>
      </c>
      <c r="C130" s="54" t="s">
        <v>9</v>
      </c>
      <c r="D130" s="193">
        <v>1</v>
      </c>
      <c r="E130" s="44">
        <v>298600</v>
      </c>
      <c r="F130" s="44">
        <f t="shared" si="1"/>
        <v>298600</v>
      </c>
      <c r="G130" s="195"/>
      <c r="H130" s="190"/>
      <c r="I130" s="191"/>
    </row>
    <row r="131" spans="1:9">
      <c r="A131" s="197" t="s">
        <v>1301</v>
      </c>
      <c r="B131" s="193">
        <v>2007</v>
      </c>
      <c r="C131" s="54" t="s">
        <v>9</v>
      </c>
      <c r="D131" s="193">
        <v>4</v>
      </c>
      <c r="E131" s="44">
        <v>245500</v>
      </c>
      <c r="F131" s="44">
        <f t="shared" si="1"/>
        <v>982000</v>
      </c>
      <c r="G131" s="195"/>
      <c r="H131" s="190"/>
      <c r="I131" s="191"/>
    </row>
    <row r="132" spans="1:9">
      <c r="A132" s="192" t="s">
        <v>1302</v>
      </c>
      <c r="B132" s="193">
        <v>2008</v>
      </c>
      <c r="C132" s="54" t="s">
        <v>9</v>
      </c>
      <c r="D132" s="193">
        <v>10</v>
      </c>
      <c r="E132" s="44">
        <v>267300</v>
      </c>
      <c r="F132" s="44">
        <f t="shared" si="1"/>
        <v>2673000</v>
      </c>
      <c r="G132" s="195"/>
      <c r="H132" s="190"/>
      <c r="I132" s="191"/>
    </row>
    <row r="133" spans="1:9">
      <c r="A133" s="197" t="s">
        <v>1303</v>
      </c>
      <c r="B133" s="193">
        <v>2008</v>
      </c>
      <c r="C133" s="54" t="s">
        <v>9</v>
      </c>
      <c r="D133" s="193">
        <v>13</v>
      </c>
      <c r="E133" s="44">
        <v>404685</v>
      </c>
      <c r="F133" s="44">
        <f t="shared" si="1"/>
        <v>5260905</v>
      </c>
      <c r="G133" s="195"/>
      <c r="H133" s="190"/>
      <c r="I133" s="191"/>
    </row>
    <row r="134" spans="1:9">
      <c r="A134" s="198" t="s">
        <v>1304</v>
      </c>
      <c r="B134" s="193">
        <v>2009</v>
      </c>
      <c r="C134" s="54" t="s">
        <v>9</v>
      </c>
      <c r="D134" s="200">
        <v>4</v>
      </c>
      <c r="E134" s="44">
        <v>267300</v>
      </c>
      <c r="F134" s="44">
        <f t="shared" si="1"/>
        <v>1069200</v>
      </c>
      <c r="G134" s="195"/>
      <c r="H134" s="190"/>
      <c r="I134" s="191"/>
    </row>
    <row r="135" spans="1:9" ht="25.5">
      <c r="A135" s="204" t="s">
        <v>1305</v>
      </c>
      <c r="B135" s="193">
        <v>2012</v>
      </c>
      <c r="C135" s="54" t="s">
        <v>9</v>
      </c>
      <c r="D135" s="200">
        <v>1</v>
      </c>
      <c r="E135" s="44">
        <v>468360</v>
      </c>
      <c r="F135" s="44">
        <f t="shared" ref="F135:F198" si="2">+E135*D135</f>
        <v>468360</v>
      </c>
      <c r="G135" s="205"/>
      <c r="H135" s="190"/>
      <c r="I135" s="191"/>
    </row>
    <row r="136" spans="1:9">
      <c r="A136" s="198" t="s">
        <v>1306</v>
      </c>
      <c r="B136" s="193">
        <v>2009</v>
      </c>
      <c r="C136" s="54" t="s">
        <v>9</v>
      </c>
      <c r="D136" s="200">
        <v>4</v>
      </c>
      <c r="E136" s="44">
        <v>267300</v>
      </c>
      <c r="F136" s="44">
        <f t="shared" si="2"/>
        <v>1069200</v>
      </c>
      <c r="G136" s="195"/>
      <c r="H136" s="190"/>
      <c r="I136" s="191"/>
    </row>
    <row r="137" spans="1:9">
      <c r="A137" s="201" t="s">
        <v>1307</v>
      </c>
      <c r="B137" s="193">
        <v>2009</v>
      </c>
      <c r="C137" s="54" t="s">
        <v>9</v>
      </c>
      <c r="D137" s="200">
        <v>1</v>
      </c>
      <c r="E137" s="44">
        <v>249700</v>
      </c>
      <c r="F137" s="44">
        <f t="shared" si="2"/>
        <v>249700</v>
      </c>
      <c r="G137" s="195"/>
      <c r="H137" s="190"/>
      <c r="I137" s="191"/>
    </row>
    <row r="138" spans="1:9" ht="25.5">
      <c r="A138" s="198" t="s">
        <v>1308</v>
      </c>
      <c r="B138" s="193">
        <v>2011</v>
      </c>
      <c r="C138" s="54" t="s">
        <v>9</v>
      </c>
      <c r="D138" s="200">
        <v>1</v>
      </c>
      <c r="E138" s="44">
        <v>290200</v>
      </c>
      <c r="F138" s="44">
        <f t="shared" si="2"/>
        <v>290200</v>
      </c>
      <c r="G138" s="195"/>
      <c r="H138" s="190"/>
      <c r="I138" s="191"/>
    </row>
    <row r="139" spans="1:9" ht="25.5">
      <c r="A139" s="198" t="s">
        <v>1309</v>
      </c>
      <c r="B139" s="193">
        <v>2010</v>
      </c>
      <c r="C139" s="54" t="s">
        <v>9</v>
      </c>
      <c r="D139" s="200">
        <v>4</v>
      </c>
      <c r="E139" s="44">
        <v>449235.65</v>
      </c>
      <c r="F139" s="44">
        <f t="shared" si="2"/>
        <v>1796942.6</v>
      </c>
      <c r="G139" s="195"/>
      <c r="H139" s="190"/>
      <c r="I139" s="191"/>
    </row>
    <row r="140" spans="1:9" ht="63.75">
      <c r="A140" s="198" t="s">
        <v>1310</v>
      </c>
      <c r="B140" s="193">
        <v>2011</v>
      </c>
      <c r="C140" s="54" t="s">
        <v>9</v>
      </c>
      <c r="D140" s="200">
        <v>2</v>
      </c>
      <c r="E140" s="44">
        <v>436320</v>
      </c>
      <c r="F140" s="44">
        <f t="shared" si="2"/>
        <v>872640</v>
      </c>
      <c r="G140" s="195"/>
      <c r="H140" s="190"/>
      <c r="I140" s="191"/>
    </row>
    <row r="141" spans="1:9" ht="25.5">
      <c r="A141" s="204" t="s">
        <v>1311</v>
      </c>
      <c r="B141" s="193">
        <v>2013</v>
      </c>
      <c r="C141" s="54" t="s">
        <v>9</v>
      </c>
      <c r="D141" s="200">
        <v>7</v>
      </c>
      <c r="E141" s="44">
        <v>522853.43</v>
      </c>
      <c r="F141" s="44">
        <f t="shared" si="2"/>
        <v>3659974.01</v>
      </c>
      <c r="G141" s="205"/>
      <c r="H141" s="190"/>
      <c r="I141" s="191"/>
    </row>
    <row r="142" spans="1:9" ht="25.5">
      <c r="A142" s="204" t="s">
        <v>1312</v>
      </c>
      <c r="B142" s="193">
        <v>2015</v>
      </c>
      <c r="C142" s="54" t="s">
        <v>9</v>
      </c>
      <c r="D142" s="200">
        <v>5</v>
      </c>
      <c r="E142" s="44">
        <v>344615.38</v>
      </c>
      <c r="F142" s="44">
        <f t="shared" si="2"/>
        <v>1723076.9</v>
      </c>
      <c r="G142" s="205"/>
      <c r="H142" s="190"/>
      <c r="I142" s="191"/>
    </row>
    <row r="143" spans="1:9">
      <c r="A143" s="192" t="s">
        <v>133</v>
      </c>
      <c r="B143" s="193">
        <v>2006</v>
      </c>
      <c r="C143" s="54" t="s">
        <v>9</v>
      </c>
      <c r="D143" s="193">
        <v>1</v>
      </c>
      <c r="E143" s="44">
        <v>141600</v>
      </c>
      <c r="F143" s="44">
        <f t="shared" si="2"/>
        <v>141600</v>
      </c>
      <c r="G143" s="195"/>
      <c r="H143" s="190"/>
      <c r="I143" s="191"/>
    </row>
    <row r="144" spans="1:9">
      <c r="A144" s="192" t="s">
        <v>133</v>
      </c>
      <c r="B144" s="193">
        <v>2006</v>
      </c>
      <c r="C144" s="54" t="s">
        <v>9</v>
      </c>
      <c r="D144" s="193">
        <v>1</v>
      </c>
      <c r="E144" s="44">
        <v>128700</v>
      </c>
      <c r="F144" s="44">
        <f t="shared" si="2"/>
        <v>128700</v>
      </c>
      <c r="G144" s="195"/>
      <c r="H144" s="190"/>
      <c r="I144" s="191"/>
    </row>
    <row r="145" spans="1:9">
      <c r="A145" s="192" t="s">
        <v>133</v>
      </c>
      <c r="B145" s="193">
        <v>2006</v>
      </c>
      <c r="C145" s="54" t="s">
        <v>9</v>
      </c>
      <c r="D145" s="193">
        <v>1</v>
      </c>
      <c r="E145" s="44">
        <v>141600</v>
      </c>
      <c r="F145" s="44">
        <f t="shared" si="2"/>
        <v>141600</v>
      </c>
      <c r="G145" s="195"/>
      <c r="H145" s="190"/>
      <c r="I145" s="191"/>
    </row>
    <row r="146" spans="1:9">
      <c r="A146" s="192" t="s">
        <v>133</v>
      </c>
      <c r="B146" s="193">
        <v>2006</v>
      </c>
      <c r="C146" s="54" t="s">
        <v>9</v>
      </c>
      <c r="D146" s="193">
        <v>1</v>
      </c>
      <c r="E146" s="44">
        <v>141600</v>
      </c>
      <c r="F146" s="44">
        <f t="shared" si="2"/>
        <v>141600</v>
      </c>
      <c r="G146" s="195"/>
      <c r="H146" s="190"/>
      <c r="I146" s="191"/>
    </row>
    <row r="147" spans="1:9">
      <c r="A147" s="192" t="s">
        <v>133</v>
      </c>
      <c r="B147" s="193">
        <v>2007</v>
      </c>
      <c r="C147" s="54" t="s">
        <v>9</v>
      </c>
      <c r="D147" s="193">
        <v>1</v>
      </c>
      <c r="E147" s="44">
        <v>128700</v>
      </c>
      <c r="F147" s="44">
        <f t="shared" si="2"/>
        <v>128700</v>
      </c>
      <c r="G147" s="195"/>
      <c r="H147" s="190"/>
      <c r="I147" s="191"/>
    </row>
    <row r="148" spans="1:9">
      <c r="A148" s="192" t="s">
        <v>133</v>
      </c>
      <c r="B148" s="193">
        <v>2007</v>
      </c>
      <c r="C148" s="54" t="s">
        <v>9</v>
      </c>
      <c r="D148" s="193">
        <v>1</v>
      </c>
      <c r="E148" s="44">
        <v>128700</v>
      </c>
      <c r="F148" s="44">
        <f t="shared" si="2"/>
        <v>128700</v>
      </c>
      <c r="G148" s="195"/>
      <c r="H148" s="190"/>
      <c r="I148" s="191"/>
    </row>
    <row r="149" spans="1:9">
      <c r="A149" s="192" t="s">
        <v>133</v>
      </c>
      <c r="B149" s="193">
        <v>2007</v>
      </c>
      <c r="C149" s="54" t="s">
        <v>9</v>
      </c>
      <c r="D149" s="193">
        <v>1</v>
      </c>
      <c r="E149" s="44">
        <v>128700</v>
      </c>
      <c r="F149" s="44">
        <f t="shared" si="2"/>
        <v>128700</v>
      </c>
      <c r="G149" s="195"/>
      <c r="H149" s="190"/>
      <c r="I149" s="191"/>
    </row>
    <row r="150" spans="1:9">
      <c r="A150" s="192" t="s">
        <v>1313</v>
      </c>
      <c r="B150" s="193">
        <v>2007</v>
      </c>
      <c r="C150" s="54" t="s">
        <v>9</v>
      </c>
      <c r="D150" s="193">
        <v>1</v>
      </c>
      <c r="E150" s="44">
        <v>169400</v>
      </c>
      <c r="F150" s="44">
        <f t="shared" si="2"/>
        <v>169400</v>
      </c>
      <c r="G150" s="195"/>
      <c r="H150" s="190"/>
      <c r="I150" s="191"/>
    </row>
    <row r="151" spans="1:9">
      <c r="A151" s="192" t="s">
        <v>1314</v>
      </c>
      <c r="B151" s="193">
        <v>2007</v>
      </c>
      <c r="C151" s="54" t="s">
        <v>9</v>
      </c>
      <c r="D151" s="193">
        <v>4</v>
      </c>
      <c r="E151" s="44">
        <v>128700</v>
      </c>
      <c r="F151" s="44">
        <f t="shared" si="2"/>
        <v>514800</v>
      </c>
      <c r="G151" s="195"/>
      <c r="H151" s="190"/>
      <c r="I151" s="191"/>
    </row>
    <row r="152" spans="1:9">
      <c r="A152" s="197" t="s">
        <v>1315</v>
      </c>
      <c r="B152" s="193">
        <v>2008</v>
      </c>
      <c r="C152" s="54" t="s">
        <v>9</v>
      </c>
      <c r="D152" s="193">
        <v>10</v>
      </c>
      <c r="E152" s="44">
        <v>100800</v>
      </c>
      <c r="F152" s="44">
        <f t="shared" si="2"/>
        <v>1008000</v>
      </c>
      <c r="G152" s="195"/>
      <c r="H152" s="190"/>
      <c r="I152" s="191"/>
    </row>
    <row r="153" spans="1:9">
      <c r="A153" s="197" t="s">
        <v>1316</v>
      </c>
      <c r="B153" s="193">
        <v>2008</v>
      </c>
      <c r="C153" s="54" t="s">
        <v>9</v>
      </c>
      <c r="D153" s="193">
        <v>1</v>
      </c>
      <c r="E153" s="44">
        <v>72500</v>
      </c>
      <c r="F153" s="44">
        <f t="shared" si="2"/>
        <v>72500</v>
      </c>
      <c r="G153" s="195"/>
      <c r="H153" s="190"/>
      <c r="I153" s="191"/>
    </row>
    <row r="154" spans="1:9">
      <c r="A154" s="197" t="s">
        <v>1317</v>
      </c>
      <c r="B154" s="193">
        <v>2008</v>
      </c>
      <c r="C154" s="54" t="s">
        <v>9</v>
      </c>
      <c r="D154" s="193">
        <v>13</v>
      </c>
      <c r="E154" s="44">
        <v>103662</v>
      </c>
      <c r="F154" s="44">
        <f t="shared" si="2"/>
        <v>1347606</v>
      </c>
      <c r="G154" s="195"/>
      <c r="H154" s="190"/>
      <c r="I154" s="191"/>
    </row>
    <row r="155" spans="1:9">
      <c r="A155" s="198" t="s">
        <v>1318</v>
      </c>
      <c r="B155" s="193">
        <v>2009</v>
      </c>
      <c r="C155" s="54" t="s">
        <v>9</v>
      </c>
      <c r="D155" s="200">
        <v>1</v>
      </c>
      <c r="E155" s="44">
        <v>112800</v>
      </c>
      <c r="F155" s="44">
        <f t="shared" si="2"/>
        <v>112800</v>
      </c>
      <c r="G155" s="195"/>
      <c r="H155" s="190"/>
      <c r="I155" s="191"/>
    </row>
    <row r="156" spans="1:9">
      <c r="A156" s="198" t="s">
        <v>179</v>
      </c>
      <c r="B156" s="193">
        <v>2009</v>
      </c>
      <c r="C156" s="54" t="s">
        <v>9</v>
      </c>
      <c r="D156" s="200">
        <v>2</v>
      </c>
      <c r="E156" s="44">
        <v>100800</v>
      </c>
      <c r="F156" s="44">
        <f t="shared" si="2"/>
        <v>201600</v>
      </c>
      <c r="G156" s="195"/>
      <c r="H156" s="190"/>
      <c r="I156" s="191"/>
    </row>
    <row r="157" spans="1:9">
      <c r="A157" s="198" t="s">
        <v>1318</v>
      </c>
      <c r="B157" s="193">
        <v>2009</v>
      </c>
      <c r="C157" s="54" t="s">
        <v>9</v>
      </c>
      <c r="D157" s="200">
        <v>1</v>
      </c>
      <c r="E157" s="44">
        <v>141600</v>
      </c>
      <c r="F157" s="44">
        <f t="shared" si="2"/>
        <v>141600</v>
      </c>
      <c r="G157" s="195"/>
      <c r="H157" s="190"/>
      <c r="I157" s="191"/>
    </row>
    <row r="158" spans="1:9">
      <c r="A158" s="198" t="s">
        <v>179</v>
      </c>
      <c r="B158" s="193">
        <v>2009</v>
      </c>
      <c r="C158" s="54" t="s">
        <v>9</v>
      </c>
      <c r="D158" s="200">
        <v>4</v>
      </c>
      <c r="E158" s="44">
        <v>100800</v>
      </c>
      <c r="F158" s="44">
        <f t="shared" si="2"/>
        <v>403200</v>
      </c>
      <c r="G158" s="195"/>
      <c r="H158" s="190"/>
      <c r="I158" s="191"/>
    </row>
    <row r="159" spans="1:9">
      <c r="A159" s="201" t="s">
        <v>1319</v>
      </c>
      <c r="B159" s="193">
        <v>2009</v>
      </c>
      <c r="C159" s="54" t="s">
        <v>9</v>
      </c>
      <c r="D159" s="200">
        <v>1</v>
      </c>
      <c r="E159" s="44">
        <v>141600</v>
      </c>
      <c r="F159" s="44">
        <f t="shared" si="2"/>
        <v>141600</v>
      </c>
      <c r="G159" s="195"/>
      <c r="H159" s="190"/>
      <c r="I159" s="191"/>
    </row>
    <row r="160" spans="1:9">
      <c r="A160" s="198" t="s">
        <v>1320</v>
      </c>
      <c r="B160" s="193">
        <v>2010</v>
      </c>
      <c r="C160" s="54" t="s">
        <v>9</v>
      </c>
      <c r="D160" s="200">
        <v>4</v>
      </c>
      <c r="E160" s="44">
        <v>80592.5</v>
      </c>
      <c r="F160" s="44">
        <f t="shared" si="2"/>
        <v>322370</v>
      </c>
      <c r="G160" s="195"/>
      <c r="H160" s="190"/>
      <c r="I160" s="191"/>
    </row>
    <row r="161" spans="1:9">
      <c r="A161" s="198" t="s">
        <v>1321</v>
      </c>
      <c r="B161" s="193">
        <v>2011</v>
      </c>
      <c r="C161" s="54" t="s">
        <v>9</v>
      </c>
      <c r="D161" s="200">
        <v>1</v>
      </c>
      <c r="E161" s="44">
        <v>112800</v>
      </c>
      <c r="F161" s="44">
        <f t="shared" si="2"/>
        <v>112800</v>
      </c>
      <c r="G161" s="195"/>
      <c r="H161" s="190"/>
      <c r="I161" s="191"/>
    </row>
    <row r="162" spans="1:9">
      <c r="A162" s="198" t="s">
        <v>1322</v>
      </c>
      <c r="B162" s="193">
        <v>2011</v>
      </c>
      <c r="C162" s="54" t="s">
        <v>9</v>
      </c>
      <c r="D162" s="200">
        <v>1</v>
      </c>
      <c r="E162" s="44">
        <v>124032</v>
      </c>
      <c r="F162" s="44">
        <f t="shared" si="2"/>
        <v>124032</v>
      </c>
      <c r="G162" s="195"/>
      <c r="H162" s="190"/>
      <c r="I162" s="191"/>
    </row>
    <row r="163" spans="1:9">
      <c r="A163" s="198" t="s">
        <v>1323</v>
      </c>
      <c r="B163" s="193">
        <v>2011</v>
      </c>
      <c r="C163" s="54" t="s">
        <v>9</v>
      </c>
      <c r="D163" s="200">
        <v>2</v>
      </c>
      <c r="E163" s="44">
        <v>83640</v>
      </c>
      <c r="F163" s="44">
        <f t="shared" si="2"/>
        <v>167280</v>
      </c>
      <c r="G163" s="195"/>
      <c r="H163" s="190"/>
      <c r="I163" s="191"/>
    </row>
    <row r="164" spans="1:9">
      <c r="A164" s="198" t="s">
        <v>1324</v>
      </c>
      <c r="B164" s="193">
        <v>2011</v>
      </c>
      <c r="C164" s="54" t="s">
        <v>9</v>
      </c>
      <c r="D164" s="200">
        <v>1</v>
      </c>
      <c r="E164" s="44">
        <v>83640</v>
      </c>
      <c r="F164" s="44">
        <f t="shared" si="2"/>
        <v>83640</v>
      </c>
      <c r="G164" s="195"/>
      <c r="H164" s="190"/>
      <c r="I164" s="191"/>
    </row>
    <row r="165" spans="1:9" ht="25.5">
      <c r="A165" s="204" t="s">
        <v>1325</v>
      </c>
      <c r="B165" s="193">
        <v>2012</v>
      </c>
      <c r="C165" s="54" t="s">
        <v>9</v>
      </c>
      <c r="D165" s="200">
        <v>1</v>
      </c>
      <c r="E165" s="44">
        <v>80520</v>
      </c>
      <c r="F165" s="44">
        <f t="shared" si="2"/>
        <v>80520</v>
      </c>
      <c r="G165" s="205"/>
      <c r="H165" s="190"/>
      <c r="I165" s="191"/>
    </row>
    <row r="166" spans="1:9">
      <c r="A166" s="204" t="s">
        <v>1326</v>
      </c>
      <c r="B166" s="193">
        <v>2013</v>
      </c>
      <c r="C166" s="54" t="s">
        <v>9</v>
      </c>
      <c r="D166" s="200">
        <v>7</v>
      </c>
      <c r="E166" s="44">
        <v>95088</v>
      </c>
      <c r="F166" s="44">
        <f t="shared" si="2"/>
        <v>665616</v>
      </c>
      <c r="G166" s="205"/>
      <c r="H166" s="190"/>
    </row>
    <row r="167" spans="1:9">
      <c r="A167" s="192" t="s">
        <v>374</v>
      </c>
      <c r="B167" s="193">
        <v>2006</v>
      </c>
      <c r="C167" s="54" t="s">
        <v>9</v>
      </c>
      <c r="D167" s="193">
        <v>1</v>
      </c>
      <c r="E167" s="206">
        <v>73000</v>
      </c>
      <c r="F167" s="44">
        <f t="shared" si="2"/>
        <v>73000</v>
      </c>
      <c r="G167" s="195"/>
      <c r="H167" s="190"/>
    </row>
    <row r="168" spans="1:9">
      <c r="A168" s="192" t="s">
        <v>1327</v>
      </c>
      <c r="B168" s="193">
        <v>2006</v>
      </c>
      <c r="C168" s="54" t="s">
        <v>9</v>
      </c>
      <c r="D168" s="193">
        <v>1</v>
      </c>
      <c r="E168" s="206">
        <v>635400</v>
      </c>
      <c r="F168" s="44">
        <f t="shared" si="2"/>
        <v>635400</v>
      </c>
      <c r="G168" s="195"/>
      <c r="H168" s="190"/>
    </row>
    <row r="169" spans="1:9">
      <c r="A169" s="192" t="s">
        <v>374</v>
      </c>
      <c r="B169" s="193">
        <v>2006</v>
      </c>
      <c r="C169" s="54" t="s">
        <v>9</v>
      </c>
      <c r="D169" s="193">
        <v>1</v>
      </c>
      <c r="E169" s="206">
        <v>60400</v>
      </c>
      <c r="F169" s="44">
        <f t="shared" si="2"/>
        <v>60400</v>
      </c>
      <c r="G169" s="195"/>
      <c r="H169" s="190"/>
    </row>
    <row r="170" spans="1:9">
      <c r="A170" s="192" t="s">
        <v>374</v>
      </c>
      <c r="B170" s="193">
        <v>2006</v>
      </c>
      <c r="C170" s="54" t="s">
        <v>9</v>
      </c>
      <c r="D170" s="193">
        <v>1</v>
      </c>
      <c r="E170" s="206">
        <v>73000</v>
      </c>
      <c r="F170" s="44">
        <f t="shared" si="2"/>
        <v>73000</v>
      </c>
      <c r="G170" s="195"/>
      <c r="H170" s="190"/>
    </row>
    <row r="171" spans="1:9">
      <c r="A171" s="192" t="s">
        <v>374</v>
      </c>
      <c r="B171" s="193">
        <v>2006</v>
      </c>
      <c r="C171" s="54" t="s">
        <v>9</v>
      </c>
      <c r="D171" s="193">
        <v>1</v>
      </c>
      <c r="E171" s="206">
        <v>73000</v>
      </c>
      <c r="F171" s="44">
        <f t="shared" si="2"/>
        <v>73000</v>
      </c>
      <c r="G171" s="195"/>
      <c r="H171" s="190"/>
    </row>
    <row r="172" spans="1:9">
      <c r="A172" s="192" t="s">
        <v>374</v>
      </c>
      <c r="B172" s="193">
        <v>2007</v>
      </c>
      <c r="C172" s="54" t="s">
        <v>9</v>
      </c>
      <c r="D172" s="193">
        <v>1</v>
      </c>
      <c r="E172" s="206">
        <v>60400</v>
      </c>
      <c r="F172" s="44">
        <f t="shared" si="2"/>
        <v>60400</v>
      </c>
      <c r="G172" s="195"/>
      <c r="H172" s="190"/>
    </row>
    <row r="173" spans="1:9">
      <c r="A173" s="192" t="s">
        <v>1327</v>
      </c>
      <c r="B173" s="193">
        <v>2007</v>
      </c>
      <c r="C173" s="54" t="s">
        <v>9</v>
      </c>
      <c r="D173" s="193">
        <v>1</v>
      </c>
      <c r="E173" s="206">
        <v>159900</v>
      </c>
      <c r="F173" s="44">
        <f t="shared" si="2"/>
        <v>159900</v>
      </c>
      <c r="G173" s="195"/>
      <c r="H173" s="190"/>
    </row>
    <row r="174" spans="1:9">
      <c r="A174" s="192" t="s">
        <v>374</v>
      </c>
      <c r="B174" s="193">
        <v>2007</v>
      </c>
      <c r="C174" s="54" t="s">
        <v>9</v>
      </c>
      <c r="D174" s="193">
        <v>1</v>
      </c>
      <c r="E174" s="206">
        <v>60400</v>
      </c>
      <c r="F174" s="44">
        <f t="shared" si="2"/>
        <v>60400</v>
      </c>
      <c r="G174" s="195"/>
      <c r="H174" s="190"/>
    </row>
    <row r="175" spans="1:9">
      <c r="A175" s="192" t="s">
        <v>374</v>
      </c>
      <c r="B175" s="193">
        <v>2007</v>
      </c>
      <c r="C175" s="54" t="s">
        <v>9</v>
      </c>
      <c r="D175" s="193">
        <v>1</v>
      </c>
      <c r="E175" s="206">
        <v>60400</v>
      </c>
      <c r="F175" s="44">
        <f t="shared" si="2"/>
        <v>60400</v>
      </c>
      <c r="G175" s="195"/>
      <c r="H175" s="190"/>
    </row>
    <row r="176" spans="1:9">
      <c r="A176" s="192" t="s">
        <v>1328</v>
      </c>
      <c r="B176" s="193">
        <v>2007</v>
      </c>
      <c r="C176" s="54" t="s">
        <v>9</v>
      </c>
      <c r="D176" s="193">
        <v>3</v>
      </c>
      <c r="E176" s="206">
        <v>60400</v>
      </c>
      <c r="F176" s="44">
        <f t="shared" si="2"/>
        <v>181200</v>
      </c>
      <c r="G176" s="195"/>
      <c r="H176" s="190"/>
    </row>
    <row r="177" spans="1:8" ht="25.5">
      <c r="A177" s="192" t="s">
        <v>1329</v>
      </c>
      <c r="B177" s="193">
        <v>2007</v>
      </c>
      <c r="C177" s="54" t="s">
        <v>9</v>
      </c>
      <c r="D177" s="193">
        <v>2</v>
      </c>
      <c r="E177" s="206">
        <v>159900</v>
      </c>
      <c r="F177" s="44">
        <f t="shared" si="2"/>
        <v>319800</v>
      </c>
      <c r="G177" s="195"/>
      <c r="H177" s="190"/>
    </row>
    <row r="178" spans="1:8" ht="25.5">
      <c r="A178" s="192" t="s">
        <v>1330</v>
      </c>
      <c r="B178" s="193">
        <v>2007</v>
      </c>
      <c r="C178" s="54" t="s">
        <v>9</v>
      </c>
      <c r="D178" s="193">
        <v>2</v>
      </c>
      <c r="E178" s="206">
        <v>159900</v>
      </c>
      <c r="F178" s="44">
        <f t="shared" si="2"/>
        <v>319800</v>
      </c>
      <c r="G178" s="195"/>
      <c r="H178" s="190"/>
    </row>
    <row r="179" spans="1:8">
      <c r="A179" s="197" t="s">
        <v>180</v>
      </c>
      <c r="B179" s="193">
        <v>2008</v>
      </c>
      <c r="C179" s="54" t="s">
        <v>9</v>
      </c>
      <c r="D179" s="193">
        <v>9</v>
      </c>
      <c r="E179" s="206">
        <v>50100</v>
      </c>
      <c r="F179" s="44">
        <f t="shared" si="2"/>
        <v>450900</v>
      </c>
      <c r="G179" s="195"/>
      <c r="H179" s="190"/>
    </row>
    <row r="180" spans="1:8" ht="25.5">
      <c r="A180" s="197" t="s">
        <v>1331</v>
      </c>
      <c r="B180" s="193">
        <v>2008</v>
      </c>
      <c r="C180" s="54" t="s">
        <v>9</v>
      </c>
      <c r="D180" s="193">
        <v>5</v>
      </c>
      <c r="E180" s="206">
        <v>44300</v>
      </c>
      <c r="F180" s="44">
        <f t="shared" si="2"/>
        <v>221500</v>
      </c>
      <c r="G180" s="195"/>
      <c r="H180" s="190"/>
    </row>
    <row r="181" spans="1:8">
      <c r="A181" s="197" t="s">
        <v>1332</v>
      </c>
      <c r="B181" s="193">
        <v>2008</v>
      </c>
      <c r="C181" s="54" t="s">
        <v>9</v>
      </c>
      <c r="D181" s="193">
        <v>6</v>
      </c>
      <c r="E181" s="206">
        <v>105506</v>
      </c>
      <c r="F181" s="44">
        <f t="shared" si="2"/>
        <v>633036</v>
      </c>
      <c r="G181" s="195"/>
      <c r="H181" s="190"/>
    </row>
    <row r="182" spans="1:8" ht="27">
      <c r="A182" s="197" t="s">
        <v>1333</v>
      </c>
      <c r="B182" s="193">
        <v>2008</v>
      </c>
      <c r="C182" s="54" t="s">
        <v>9</v>
      </c>
      <c r="D182" s="193">
        <v>5</v>
      </c>
      <c r="E182" s="206">
        <v>542000</v>
      </c>
      <c r="F182" s="44">
        <f t="shared" si="2"/>
        <v>2710000</v>
      </c>
      <c r="G182" s="195"/>
      <c r="H182" s="190"/>
    </row>
    <row r="183" spans="1:8">
      <c r="A183" s="197" t="s">
        <v>1334</v>
      </c>
      <c r="B183" s="193">
        <v>2008</v>
      </c>
      <c r="C183" s="54" t="s">
        <v>9</v>
      </c>
      <c r="D183" s="193">
        <v>5</v>
      </c>
      <c r="E183" s="206">
        <v>110000</v>
      </c>
      <c r="F183" s="44">
        <f t="shared" si="2"/>
        <v>550000</v>
      </c>
      <c r="G183" s="195"/>
      <c r="H183" s="190"/>
    </row>
    <row r="184" spans="1:8">
      <c r="A184" s="198" t="s">
        <v>1060</v>
      </c>
      <c r="B184" s="193">
        <v>2009</v>
      </c>
      <c r="C184" s="54" t="s">
        <v>9</v>
      </c>
      <c r="D184" s="200">
        <v>2</v>
      </c>
      <c r="E184" s="206">
        <v>50100</v>
      </c>
      <c r="F184" s="44">
        <f t="shared" si="2"/>
        <v>100200</v>
      </c>
      <c r="G184" s="195"/>
      <c r="H184" s="190"/>
    </row>
    <row r="185" spans="1:8">
      <c r="A185" s="198" t="s">
        <v>1335</v>
      </c>
      <c r="B185" s="193">
        <v>2009</v>
      </c>
      <c r="C185" s="54" t="s">
        <v>9</v>
      </c>
      <c r="D185" s="200">
        <v>1</v>
      </c>
      <c r="E185" s="206">
        <v>44300</v>
      </c>
      <c r="F185" s="44">
        <f t="shared" si="2"/>
        <v>44300</v>
      </c>
      <c r="G185" s="195"/>
      <c r="H185" s="190"/>
    </row>
    <row r="186" spans="1:8">
      <c r="A186" s="198" t="s">
        <v>1336</v>
      </c>
      <c r="B186" s="193">
        <v>2009</v>
      </c>
      <c r="C186" s="54" t="s">
        <v>9</v>
      </c>
      <c r="D186" s="200">
        <v>1</v>
      </c>
      <c r="E186" s="206">
        <v>29781</v>
      </c>
      <c r="F186" s="44">
        <f t="shared" si="2"/>
        <v>29781</v>
      </c>
      <c r="G186" s="195"/>
      <c r="H186" s="190"/>
    </row>
    <row r="187" spans="1:8">
      <c r="A187" s="198" t="s">
        <v>1337</v>
      </c>
      <c r="B187" s="193">
        <v>2010</v>
      </c>
      <c r="C187" s="54" t="s">
        <v>9</v>
      </c>
      <c r="D187" s="200">
        <v>1</v>
      </c>
      <c r="E187" s="206">
        <v>2533560</v>
      </c>
      <c r="F187" s="44">
        <f t="shared" si="2"/>
        <v>2533560</v>
      </c>
      <c r="G187" s="195"/>
      <c r="H187" s="190"/>
    </row>
    <row r="188" spans="1:8" ht="25.5">
      <c r="A188" s="198" t="s">
        <v>1338</v>
      </c>
      <c r="B188" s="193">
        <v>2010</v>
      </c>
      <c r="C188" s="54" t="s">
        <v>9</v>
      </c>
      <c r="D188" s="200">
        <v>1</v>
      </c>
      <c r="E188" s="206">
        <v>1297577.7</v>
      </c>
      <c r="F188" s="44">
        <f t="shared" si="2"/>
        <v>1297577.7</v>
      </c>
      <c r="G188" s="195"/>
      <c r="H188" s="190"/>
    </row>
    <row r="189" spans="1:8" ht="25.5">
      <c r="A189" s="198" t="s">
        <v>1339</v>
      </c>
      <c r="B189" s="193">
        <v>2010</v>
      </c>
      <c r="C189" s="54" t="s">
        <v>9</v>
      </c>
      <c r="D189" s="200">
        <v>1</v>
      </c>
      <c r="E189" s="206">
        <v>1297577.7</v>
      </c>
      <c r="F189" s="44">
        <f t="shared" si="2"/>
        <v>1297577.7</v>
      </c>
      <c r="G189" s="195"/>
      <c r="H189" s="190"/>
    </row>
    <row r="190" spans="1:8" ht="25.5">
      <c r="A190" s="198" t="s">
        <v>1340</v>
      </c>
      <c r="B190" s="193">
        <v>2010</v>
      </c>
      <c r="C190" s="54" t="s">
        <v>9</v>
      </c>
      <c r="D190" s="200">
        <v>4</v>
      </c>
      <c r="E190" s="206">
        <v>46273.25</v>
      </c>
      <c r="F190" s="44">
        <f t="shared" si="2"/>
        <v>185093</v>
      </c>
      <c r="G190" s="195"/>
      <c r="H190" s="190"/>
    </row>
    <row r="191" spans="1:8" ht="25.5">
      <c r="A191" s="198" t="s">
        <v>1341</v>
      </c>
      <c r="B191" s="193">
        <v>2010</v>
      </c>
      <c r="C191" s="54" t="s">
        <v>9</v>
      </c>
      <c r="D191" s="200">
        <v>2</v>
      </c>
      <c r="E191" s="206">
        <v>53924</v>
      </c>
      <c r="F191" s="44">
        <f t="shared" si="2"/>
        <v>107848</v>
      </c>
      <c r="G191" s="195"/>
      <c r="H191" s="190"/>
    </row>
    <row r="192" spans="1:8">
      <c r="A192" s="198" t="s">
        <v>1342</v>
      </c>
      <c r="B192" s="193">
        <v>2010</v>
      </c>
      <c r="C192" s="54" t="s">
        <v>9</v>
      </c>
      <c r="D192" s="200">
        <v>4</v>
      </c>
      <c r="E192" s="206">
        <v>50100</v>
      </c>
      <c r="F192" s="44">
        <f t="shared" si="2"/>
        <v>200400</v>
      </c>
      <c r="G192" s="195"/>
      <c r="H192" s="190"/>
    </row>
    <row r="193" spans="1:8" ht="25.5">
      <c r="A193" s="198" t="s">
        <v>1343</v>
      </c>
      <c r="B193" s="193">
        <v>2010</v>
      </c>
      <c r="C193" s="54" t="s">
        <v>9</v>
      </c>
      <c r="D193" s="200">
        <v>4</v>
      </c>
      <c r="E193" s="206">
        <v>450120</v>
      </c>
      <c r="F193" s="44">
        <f t="shared" si="2"/>
        <v>1800480</v>
      </c>
      <c r="G193" s="195"/>
      <c r="H193" s="190"/>
    </row>
    <row r="194" spans="1:8" ht="25.5">
      <c r="A194" s="198" t="s">
        <v>1344</v>
      </c>
      <c r="B194" s="193">
        <v>2010</v>
      </c>
      <c r="C194" s="54" t="s">
        <v>9</v>
      </c>
      <c r="D194" s="200">
        <v>7</v>
      </c>
      <c r="E194" s="206">
        <v>75480</v>
      </c>
      <c r="F194" s="44">
        <f t="shared" si="2"/>
        <v>528360</v>
      </c>
      <c r="G194" s="195"/>
      <c r="H194" s="190"/>
    </row>
    <row r="195" spans="1:8" ht="25.5">
      <c r="A195" s="198" t="s">
        <v>1345</v>
      </c>
      <c r="B195" s="193">
        <v>2011</v>
      </c>
      <c r="C195" s="54" t="s">
        <v>9</v>
      </c>
      <c r="D195" s="200">
        <v>1</v>
      </c>
      <c r="E195" s="206">
        <v>290200</v>
      </c>
      <c r="F195" s="44">
        <f t="shared" si="2"/>
        <v>290200</v>
      </c>
      <c r="G195" s="195"/>
      <c r="H195" s="190"/>
    </row>
    <row r="196" spans="1:8" ht="25.5">
      <c r="A196" s="198" t="s">
        <v>1346</v>
      </c>
      <c r="B196" s="193">
        <v>2011</v>
      </c>
      <c r="C196" s="54" t="s">
        <v>9</v>
      </c>
      <c r="D196" s="200">
        <v>1</v>
      </c>
      <c r="E196" s="206">
        <v>57384</v>
      </c>
      <c r="F196" s="44">
        <f t="shared" si="2"/>
        <v>57384</v>
      </c>
      <c r="G196" s="195"/>
      <c r="H196" s="190"/>
    </row>
    <row r="197" spans="1:8" ht="25.5">
      <c r="A197" s="198" t="s">
        <v>1347</v>
      </c>
      <c r="B197" s="193">
        <v>2011</v>
      </c>
      <c r="C197" s="54" t="s">
        <v>9</v>
      </c>
      <c r="D197" s="200">
        <v>8</v>
      </c>
      <c r="E197" s="206">
        <v>53880</v>
      </c>
      <c r="F197" s="44">
        <f t="shared" si="2"/>
        <v>431040</v>
      </c>
      <c r="G197" s="195"/>
      <c r="H197" s="190"/>
    </row>
    <row r="198" spans="1:8" ht="25.5">
      <c r="A198" s="198" t="s">
        <v>1348</v>
      </c>
      <c r="B198" s="193">
        <v>2011</v>
      </c>
      <c r="C198" s="54" t="s">
        <v>9</v>
      </c>
      <c r="D198" s="200">
        <v>7</v>
      </c>
      <c r="E198" s="206">
        <v>88435.29</v>
      </c>
      <c r="F198" s="44">
        <f t="shared" si="2"/>
        <v>619047.02999999991</v>
      </c>
      <c r="G198" s="195"/>
      <c r="H198" s="190"/>
    </row>
    <row r="199" spans="1:8" ht="25.5">
      <c r="A199" s="198" t="s">
        <v>1349</v>
      </c>
      <c r="B199" s="193">
        <v>2011</v>
      </c>
      <c r="C199" s="54" t="s">
        <v>9</v>
      </c>
      <c r="D199" s="200">
        <v>1</v>
      </c>
      <c r="E199" s="206">
        <v>2658600</v>
      </c>
      <c r="F199" s="44">
        <f t="shared" ref="F199:F220" si="3">+E199*D199</f>
        <v>2658600</v>
      </c>
      <c r="G199" s="195"/>
      <c r="H199" s="190"/>
    </row>
    <row r="200" spans="1:8">
      <c r="A200" s="198" t="s">
        <v>1350</v>
      </c>
      <c r="B200" s="193">
        <v>2011</v>
      </c>
      <c r="C200" s="54" t="s">
        <v>9</v>
      </c>
      <c r="D200" s="200">
        <v>1</v>
      </c>
      <c r="E200" s="206">
        <v>267960</v>
      </c>
      <c r="F200" s="44">
        <f t="shared" si="3"/>
        <v>267960</v>
      </c>
      <c r="G200" s="195"/>
      <c r="H200" s="190"/>
    </row>
    <row r="201" spans="1:8" ht="25.5">
      <c r="A201" s="198" t="s">
        <v>1346</v>
      </c>
      <c r="B201" s="193">
        <v>2011</v>
      </c>
      <c r="C201" s="54" t="s">
        <v>9</v>
      </c>
      <c r="D201" s="200">
        <v>1</v>
      </c>
      <c r="E201" s="206">
        <v>57384</v>
      </c>
      <c r="F201" s="44">
        <f t="shared" si="3"/>
        <v>57384</v>
      </c>
      <c r="G201" s="195"/>
      <c r="H201" s="190"/>
    </row>
    <row r="202" spans="1:8" ht="89.25">
      <c r="A202" s="198" t="s">
        <v>1351</v>
      </c>
      <c r="B202" s="193">
        <v>2011</v>
      </c>
      <c r="C202" s="54" t="s">
        <v>9</v>
      </c>
      <c r="D202" s="200">
        <v>1</v>
      </c>
      <c r="E202" s="206">
        <v>1183080</v>
      </c>
      <c r="F202" s="44">
        <f t="shared" si="3"/>
        <v>1183080</v>
      </c>
      <c r="G202" s="195"/>
      <c r="H202" s="190"/>
    </row>
    <row r="203" spans="1:8" ht="25.5">
      <c r="A203" s="198" t="s">
        <v>1352</v>
      </c>
      <c r="B203" s="193">
        <v>2012</v>
      </c>
      <c r="C203" s="54" t="s">
        <v>9</v>
      </c>
      <c r="D203" s="202">
        <v>1</v>
      </c>
      <c r="E203" s="206">
        <v>2658600</v>
      </c>
      <c r="F203" s="44">
        <f t="shared" si="3"/>
        <v>2658600</v>
      </c>
      <c r="G203" s="195"/>
      <c r="H203" s="190"/>
    </row>
    <row r="204" spans="1:8" ht="25.5">
      <c r="A204" s="204" t="s">
        <v>1353</v>
      </c>
      <c r="B204" s="193">
        <v>2012</v>
      </c>
      <c r="C204" s="54" t="s">
        <v>9</v>
      </c>
      <c r="D204" s="200">
        <v>1</v>
      </c>
      <c r="E204" s="200">
        <v>37080</v>
      </c>
      <c r="F204" s="44">
        <f t="shared" si="3"/>
        <v>37080</v>
      </c>
      <c r="G204" s="205"/>
      <c r="H204" s="190"/>
    </row>
    <row r="205" spans="1:8" ht="25.5">
      <c r="A205" s="204" t="s">
        <v>1354</v>
      </c>
      <c r="B205" s="193">
        <v>2012</v>
      </c>
      <c r="C205" s="54" t="s">
        <v>9</v>
      </c>
      <c r="D205" s="200">
        <v>1</v>
      </c>
      <c r="E205" s="200">
        <v>488760</v>
      </c>
      <c r="F205" s="44">
        <f t="shared" si="3"/>
        <v>488760</v>
      </c>
      <c r="G205" s="205"/>
      <c r="H205" s="190"/>
    </row>
    <row r="206" spans="1:8">
      <c r="A206" s="204" t="s">
        <v>1355</v>
      </c>
      <c r="B206" s="193">
        <v>2012</v>
      </c>
      <c r="C206" s="54" t="s">
        <v>9</v>
      </c>
      <c r="D206" s="200">
        <v>1</v>
      </c>
      <c r="E206" s="200">
        <v>1951800</v>
      </c>
      <c r="F206" s="44">
        <f t="shared" si="3"/>
        <v>1951800</v>
      </c>
      <c r="G206" s="205"/>
      <c r="H206" s="190"/>
    </row>
    <row r="207" spans="1:8">
      <c r="A207" s="204" t="s">
        <v>1356</v>
      </c>
      <c r="B207" s="193">
        <v>2013</v>
      </c>
      <c r="C207" s="54" t="s">
        <v>9</v>
      </c>
      <c r="D207" s="200">
        <v>7</v>
      </c>
      <c r="E207" s="200">
        <v>83984.285000000003</v>
      </c>
      <c r="F207" s="44">
        <f t="shared" si="3"/>
        <v>587889.995</v>
      </c>
      <c r="G207" s="205"/>
      <c r="H207" s="190"/>
    </row>
    <row r="208" spans="1:8">
      <c r="A208" s="204" t="s">
        <v>1357</v>
      </c>
      <c r="B208" s="193">
        <v>2013</v>
      </c>
      <c r="C208" s="54" t="s">
        <v>9</v>
      </c>
      <c r="D208" s="200">
        <v>1</v>
      </c>
      <c r="E208" s="200">
        <v>637091</v>
      </c>
      <c r="F208" s="44">
        <f t="shared" si="3"/>
        <v>637091</v>
      </c>
      <c r="G208" s="205"/>
      <c r="H208" s="190"/>
    </row>
    <row r="209" spans="1:8" ht="25.5">
      <c r="A209" s="204" t="s">
        <v>1358</v>
      </c>
      <c r="B209" s="193">
        <v>2013</v>
      </c>
      <c r="C209" s="54" t="s">
        <v>9</v>
      </c>
      <c r="D209" s="200">
        <v>1</v>
      </c>
      <c r="E209" s="200">
        <v>177960</v>
      </c>
      <c r="F209" s="44">
        <f t="shared" si="3"/>
        <v>177960</v>
      </c>
      <c r="G209" s="205"/>
      <c r="H209" s="190"/>
    </row>
    <row r="210" spans="1:8" ht="25.5">
      <c r="A210" s="204" t="s">
        <v>1359</v>
      </c>
      <c r="B210" s="193">
        <v>2015</v>
      </c>
      <c r="C210" s="54" t="s">
        <v>9</v>
      </c>
      <c r="D210" s="200">
        <v>5</v>
      </c>
      <c r="E210" s="200">
        <v>59000</v>
      </c>
      <c r="F210" s="44">
        <f t="shared" si="3"/>
        <v>295000</v>
      </c>
      <c r="G210" s="205"/>
      <c r="H210" s="190"/>
    </row>
    <row r="211" spans="1:8" ht="25.5">
      <c r="A211" s="204" t="s">
        <v>1360</v>
      </c>
      <c r="B211" s="193">
        <v>2016</v>
      </c>
      <c r="C211" s="54" t="s">
        <v>9</v>
      </c>
      <c r="D211" s="200">
        <v>1</v>
      </c>
      <c r="E211" s="200">
        <v>283000</v>
      </c>
      <c r="F211" s="44">
        <f t="shared" si="3"/>
        <v>283000</v>
      </c>
      <c r="G211" s="205"/>
      <c r="H211" s="190"/>
    </row>
    <row r="212" spans="1:8" ht="25.5">
      <c r="A212" s="204" t="s">
        <v>1361</v>
      </c>
      <c r="B212" s="193">
        <v>2016</v>
      </c>
      <c r="C212" s="54" t="s">
        <v>9</v>
      </c>
      <c r="D212" s="200">
        <v>1</v>
      </c>
      <c r="E212" s="200">
        <v>149880</v>
      </c>
      <c r="F212" s="44">
        <f t="shared" si="3"/>
        <v>149880</v>
      </c>
      <c r="G212" s="205"/>
      <c r="H212" s="190"/>
    </row>
    <row r="213" spans="1:8">
      <c r="A213" s="204" t="s">
        <v>1362</v>
      </c>
      <c r="B213" s="193">
        <v>2016</v>
      </c>
      <c r="C213" s="54" t="s">
        <v>9</v>
      </c>
      <c r="D213" s="200">
        <v>3</v>
      </c>
      <c r="E213" s="200">
        <v>28500</v>
      </c>
      <c r="F213" s="44">
        <f t="shared" si="3"/>
        <v>85500</v>
      </c>
      <c r="G213" s="205"/>
      <c r="H213" s="190"/>
    </row>
    <row r="214" spans="1:8">
      <c r="A214" s="204" t="s">
        <v>1363</v>
      </c>
      <c r="B214" s="193">
        <v>2016</v>
      </c>
      <c r="C214" s="54" t="s">
        <v>9</v>
      </c>
      <c r="D214" s="200">
        <v>3</v>
      </c>
      <c r="E214" s="200">
        <v>42000</v>
      </c>
      <c r="F214" s="44">
        <f t="shared" si="3"/>
        <v>126000</v>
      </c>
      <c r="G214" s="205"/>
      <c r="H214" s="190"/>
    </row>
    <row r="215" spans="1:8" s="196" customFormat="1" ht="25.5">
      <c r="A215" s="204" t="s">
        <v>1364</v>
      </c>
      <c r="B215" s="34">
        <v>2013</v>
      </c>
      <c r="C215" s="34" t="s">
        <v>9</v>
      </c>
      <c r="D215" s="34">
        <v>1</v>
      </c>
      <c r="E215" s="200">
        <v>8500000</v>
      </c>
      <c r="F215" s="44">
        <f t="shared" si="3"/>
        <v>8500000</v>
      </c>
    </row>
    <row r="216" spans="1:8" s="196" customFormat="1">
      <c r="A216" s="204" t="s">
        <v>367</v>
      </c>
      <c r="B216" s="193">
        <v>2013</v>
      </c>
      <c r="C216" s="54" t="s">
        <v>9</v>
      </c>
      <c r="D216" s="54">
        <v>1</v>
      </c>
      <c r="E216" s="200">
        <v>178200</v>
      </c>
      <c r="F216" s="44">
        <f t="shared" si="3"/>
        <v>178200</v>
      </c>
    </row>
    <row r="217" spans="1:8">
      <c r="A217" s="198" t="s">
        <v>1365</v>
      </c>
      <c r="B217" s="54">
        <v>2010</v>
      </c>
      <c r="C217" s="54" t="s">
        <v>9</v>
      </c>
      <c r="D217" s="54">
        <v>2</v>
      </c>
      <c r="E217" s="44">
        <v>2431500</v>
      </c>
      <c r="F217" s="44">
        <f t="shared" si="3"/>
        <v>4863000</v>
      </c>
    </row>
    <row r="218" spans="1:8">
      <c r="A218" s="198" t="s">
        <v>1365</v>
      </c>
      <c r="B218" s="54">
        <v>2012</v>
      </c>
      <c r="C218" s="54" t="s">
        <v>9</v>
      </c>
      <c r="D218" s="54">
        <v>4</v>
      </c>
      <c r="E218" s="44">
        <v>2555992.2999999998</v>
      </c>
      <c r="F218" s="44">
        <f t="shared" si="3"/>
        <v>10223969.199999999</v>
      </c>
    </row>
    <row r="219" spans="1:8">
      <c r="A219" s="204" t="s">
        <v>1366</v>
      </c>
      <c r="B219" s="54">
        <v>2015</v>
      </c>
      <c r="C219" s="54" t="s">
        <v>9</v>
      </c>
      <c r="D219" s="54">
        <v>1</v>
      </c>
      <c r="E219" s="200">
        <v>2221680</v>
      </c>
      <c r="F219" s="44">
        <f t="shared" si="3"/>
        <v>2221680</v>
      </c>
    </row>
    <row r="220" spans="1:8" ht="25.5">
      <c r="A220" s="198" t="s">
        <v>1367</v>
      </c>
      <c r="B220" s="193">
        <v>2011</v>
      </c>
      <c r="C220" s="54" t="s">
        <v>9</v>
      </c>
      <c r="D220" s="200">
        <v>2</v>
      </c>
      <c r="E220" s="206">
        <v>1907331.5</v>
      </c>
      <c r="F220" s="44">
        <f t="shared" si="3"/>
        <v>3814663</v>
      </c>
    </row>
    <row r="221" spans="1:8" ht="15">
      <c r="A221" s="60" t="s">
        <v>123</v>
      </c>
      <c r="B221" s="60"/>
      <c r="C221" s="60"/>
      <c r="D221" s="61">
        <f>SUM(D6:D220)</f>
        <v>1135</v>
      </c>
      <c r="E221" s="61"/>
      <c r="F221" s="61">
        <f>SUM(F6:F220)</f>
        <v>186794113.87930921</v>
      </c>
    </row>
    <row r="222" spans="1:8">
      <c r="A222" s="115"/>
      <c r="B222" s="116"/>
      <c r="C222" s="116"/>
      <c r="D222" s="116"/>
      <c r="E222" s="116"/>
      <c r="F222" s="116"/>
    </row>
  </sheetData>
  <mergeCells count="8">
    <mergeCell ref="A221:C221"/>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84"/>
  <sheetViews>
    <sheetView workbookViewId="0">
      <selection activeCell="C166" sqref="C166"/>
    </sheetView>
  </sheetViews>
  <sheetFormatPr defaultRowHeight="12.75"/>
  <cols>
    <col min="1" max="1" width="30.85546875" style="94" customWidth="1"/>
    <col min="2" max="2" width="10.42578125" style="130" customWidth="1"/>
    <col min="3" max="3" width="13.140625" style="130" customWidth="1"/>
    <col min="4" max="4" width="10.28515625" style="130" customWidth="1"/>
    <col min="5" max="5" width="16.140625" style="130" customWidth="1"/>
    <col min="6" max="6" width="17.7109375" style="130" customWidth="1"/>
    <col min="7" max="16384" width="9.140625" style="130"/>
  </cols>
  <sheetData>
    <row r="1" spans="1:7" ht="15.75" customHeight="1">
      <c r="A1" s="154" t="s">
        <v>1136</v>
      </c>
      <c r="B1" s="154"/>
      <c r="C1" s="154"/>
      <c r="D1" s="154"/>
      <c r="E1" s="154"/>
      <c r="F1" s="154"/>
      <c r="G1" s="154"/>
    </row>
    <row r="2" spans="1:7">
      <c r="A2" s="95"/>
      <c r="B2" s="153"/>
      <c r="C2" s="153"/>
      <c r="D2" s="153"/>
      <c r="E2" s="153"/>
      <c r="F2" s="153"/>
      <c r="G2" s="155"/>
    </row>
    <row r="3" spans="1:7" s="132" customFormat="1">
      <c r="A3" s="51" t="s">
        <v>1</v>
      </c>
      <c r="B3" s="51" t="s">
        <v>2</v>
      </c>
      <c r="C3" s="51" t="s">
        <v>3</v>
      </c>
      <c r="D3" s="51" t="s">
        <v>4</v>
      </c>
      <c r="E3" s="51" t="s">
        <v>5</v>
      </c>
      <c r="F3" s="51" t="s">
        <v>6</v>
      </c>
      <c r="G3" s="156"/>
    </row>
    <row r="4" spans="1:7">
      <c r="A4" s="51"/>
      <c r="B4" s="51"/>
      <c r="C4" s="51"/>
      <c r="D4" s="51"/>
      <c r="E4" s="51"/>
      <c r="F4" s="51"/>
      <c r="G4" s="155"/>
    </row>
    <row r="5" spans="1:7" ht="15">
      <c r="A5" s="30">
        <v>1</v>
      </c>
      <c r="B5" s="30">
        <v>2</v>
      </c>
      <c r="C5" s="30">
        <v>3</v>
      </c>
      <c r="D5" s="30">
        <v>4</v>
      </c>
      <c r="E5" s="31">
        <v>5</v>
      </c>
      <c r="F5" s="31">
        <v>6</v>
      </c>
      <c r="G5" s="155"/>
    </row>
    <row r="6" spans="1:7" ht="15">
      <c r="A6" s="52" t="s">
        <v>1137</v>
      </c>
      <c r="B6" s="32">
        <v>1999</v>
      </c>
      <c r="C6" s="100" t="s">
        <v>9</v>
      </c>
      <c r="D6" s="157">
        <v>1</v>
      </c>
      <c r="E6" s="54">
        <f>F6/D6</f>
        <v>244169</v>
      </c>
      <c r="F6" s="41">
        <v>244169</v>
      </c>
    </row>
    <row r="7" spans="1:7" ht="25.5">
      <c r="A7" s="52" t="s">
        <v>1138</v>
      </c>
      <c r="B7" s="32">
        <v>2005</v>
      </c>
      <c r="C7" s="100" t="s">
        <v>9</v>
      </c>
      <c r="D7" s="32">
        <v>5</v>
      </c>
      <c r="E7" s="54">
        <f t="shared" ref="E7:E70" si="0">F7/D7</f>
        <v>156372</v>
      </c>
      <c r="F7" s="41">
        <v>781860</v>
      </c>
    </row>
    <row r="8" spans="1:7" ht="38.25">
      <c r="A8" s="52" t="s">
        <v>1139</v>
      </c>
      <c r="B8" s="32">
        <v>2005</v>
      </c>
      <c r="C8" s="100" t="s">
        <v>9</v>
      </c>
      <c r="D8" s="32">
        <v>5</v>
      </c>
      <c r="E8" s="54">
        <f t="shared" si="0"/>
        <v>333468</v>
      </c>
      <c r="F8" s="41">
        <v>1667340</v>
      </c>
    </row>
    <row r="9" spans="1:7" ht="15">
      <c r="A9" s="52" t="s">
        <v>1140</v>
      </c>
      <c r="B9" s="32">
        <v>2005</v>
      </c>
      <c r="C9" s="100" t="s">
        <v>9</v>
      </c>
      <c r="D9" s="32">
        <v>5</v>
      </c>
      <c r="E9" s="54">
        <f t="shared" si="0"/>
        <v>158256</v>
      </c>
      <c r="F9" s="41">
        <v>791280</v>
      </c>
    </row>
    <row r="10" spans="1:7" ht="15">
      <c r="A10" s="52" t="s">
        <v>1141</v>
      </c>
      <c r="B10" s="32">
        <v>2005</v>
      </c>
      <c r="C10" s="100" t="s">
        <v>9</v>
      </c>
      <c r="D10" s="32">
        <v>5</v>
      </c>
      <c r="E10" s="54">
        <f t="shared" si="0"/>
        <v>37209</v>
      </c>
      <c r="F10" s="41">
        <v>186045</v>
      </c>
    </row>
    <row r="11" spans="1:7" ht="15">
      <c r="A11" s="52" t="s">
        <v>1142</v>
      </c>
      <c r="B11" s="32">
        <v>2005</v>
      </c>
      <c r="C11" s="100" t="s">
        <v>9</v>
      </c>
      <c r="D11" s="32">
        <v>5</v>
      </c>
      <c r="E11" s="54">
        <f t="shared" si="0"/>
        <v>131409</v>
      </c>
      <c r="F11" s="41">
        <v>657045</v>
      </c>
    </row>
    <row r="12" spans="1:7" s="135" customFormat="1" ht="15">
      <c r="A12" s="52" t="s">
        <v>1143</v>
      </c>
      <c r="B12" s="32">
        <v>2005</v>
      </c>
      <c r="C12" s="100" t="s">
        <v>9</v>
      </c>
      <c r="D12" s="32">
        <v>5</v>
      </c>
      <c r="E12" s="54">
        <f t="shared" si="0"/>
        <v>89490</v>
      </c>
      <c r="F12" s="41">
        <v>447450</v>
      </c>
    </row>
    <row r="13" spans="1:7" ht="25.5">
      <c r="A13" s="52" t="s">
        <v>1144</v>
      </c>
      <c r="B13" s="32">
        <v>1997</v>
      </c>
      <c r="C13" s="100" t="s">
        <v>9</v>
      </c>
      <c r="D13" s="32">
        <v>3</v>
      </c>
      <c r="E13" s="54">
        <f t="shared" si="0"/>
        <v>68304</v>
      </c>
      <c r="F13" s="41">
        <v>204912</v>
      </c>
    </row>
    <row r="14" spans="1:7" ht="25.5">
      <c r="A14" s="52" t="s">
        <v>1144</v>
      </c>
      <c r="B14" s="32">
        <v>1998</v>
      </c>
      <c r="C14" s="100" t="s">
        <v>9</v>
      </c>
      <c r="D14" s="32">
        <v>1</v>
      </c>
      <c r="E14" s="54">
        <f t="shared" si="0"/>
        <v>68304</v>
      </c>
      <c r="F14" s="41">
        <v>68304</v>
      </c>
    </row>
    <row r="15" spans="1:7" ht="15">
      <c r="A15" s="52" t="s">
        <v>1145</v>
      </c>
      <c r="B15" s="32">
        <v>1998</v>
      </c>
      <c r="C15" s="100" t="s">
        <v>9</v>
      </c>
      <c r="D15" s="32">
        <v>1</v>
      </c>
      <c r="E15" s="54">
        <f t="shared" si="0"/>
        <v>36429</v>
      </c>
      <c r="F15" s="41">
        <v>36429</v>
      </c>
    </row>
    <row r="16" spans="1:7" ht="15">
      <c r="A16" s="52" t="s">
        <v>1145</v>
      </c>
      <c r="B16" s="32">
        <v>1997</v>
      </c>
      <c r="C16" s="100" t="s">
        <v>9</v>
      </c>
      <c r="D16" s="32">
        <v>1</v>
      </c>
      <c r="E16" s="54">
        <f t="shared" si="0"/>
        <v>36429</v>
      </c>
      <c r="F16" s="41">
        <v>36429</v>
      </c>
    </row>
    <row r="17" spans="1:6" ht="15">
      <c r="A17" s="52" t="s">
        <v>1146</v>
      </c>
      <c r="B17" s="32">
        <v>1996</v>
      </c>
      <c r="C17" s="100" t="s">
        <v>9</v>
      </c>
      <c r="D17" s="32">
        <v>1</v>
      </c>
      <c r="E17" s="54">
        <f t="shared" si="0"/>
        <v>45536</v>
      </c>
      <c r="F17" s="41">
        <v>45536</v>
      </c>
    </row>
    <row r="18" spans="1:6" ht="15">
      <c r="A18" s="52" t="s">
        <v>1147</v>
      </c>
      <c r="B18" s="32">
        <v>2005</v>
      </c>
      <c r="C18" s="100" t="s">
        <v>9</v>
      </c>
      <c r="D18" s="32">
        <v>4</v>
      </c>
      <c r="E18" s="54">
        <f t="shared" si="0"/>
        <v>240500</v>
      </c>
      <c r="F18" s="41">
        <v>962000</v>
      </c>
    </row>
    <row r="19" spans="1:6" ht="15">
      <c r="A19" s="52" t="s">
        <v>1148</v>
      </c>
      <c r="B19" s="32">
        <v>2005</v>
      </c>
      <c r="C19" s="100" t="s">
        <v>9</v>
      </c>
      <c r="D19" s="32">
        <v>4</v>
      </c>
      <c r="E19" s="54">
        <f t="shared" si="0"/>
        <v>170200</v>
      </c>
      <c r="F19" s="41">
        <v>680800</v>
      </c>
    </row>
    <row r="20" spans="1:6" ht="15">
      <c r="A20" s="52" t="s">
        <v>1149</v>
      </c>
      <c r="B20" s="32">
        <v>2005</v>
      </c>
      <c r="C20" s="100" t="s">
        <v>9</v>
      </c>
      <c r="D20" s="32">
        <v>2</v>
      </c>
      <c r="E20" s="54">
        <f t="shared" si="0"/>
        <v>92000</v>
      </c>
      <c r="F20" s="41">
        <v>184000</v>
      </c>
    </row>
    <row r="21" spans="1:6" ht="15">
      <c r="A21" s="52" t="s">
        <v>1150</v>
      </c>
      <c r="B21" s="32">
        <v>2005</v>
      </c>
      <c r="C21" s="100" t="s">
        <v>9</v>
      </c>
      <c r="D21" s="32">
        <v>3</v>
      </c>
      <c r="E21" s="54">
        <f t="shared" si="0"/>
        <v>29900</v>
      </c>
      <c r="F21" s="41">
        <v>89700</v>
      </c>
    </row>
    <row r="22" spans="1:6" ht="15">
      <c r="A22" s="52" t="s">
        <v>1151</v>
      </c>
      <c r="B22" s="32">
        <v>2006</v>
      </c>
      <c r="C22" s="100" t="s">
        <v>9</v>
      </c>
      <c r="D22" s="32">
        <v>12</v>
      </c>
      <c r="E22" s="54">
        <f t="shared" si="0"/>
        <v>506850.75</v>
      </c>
      <c r="F22" s="41">
        <v>6082209</v>
      </c>
    </row>
    <row r="23" spans="1:6" ht="15">
      <c r="A23" s="52" t="s">
        <v>748</v>
      </c>
      <c r="B23" s="32">
        <v>2006</v>
      </c>
      <c r="C23" s="100" t="s">
        <v>9</v>
      </c>
      <c r="D23" s="32">
        <v>14</v>
      </c>
      <c r="E23" s="54">
        <f t="shared" si="0"/>
        <v>133967.64285714287</v>
      </c>
      <c r="F23" s="41">
        <v>1875547</v>
      </c>
    </row>
    <row r="24" spans="1:6" ht="15">
      <c r="A24" s="52" t="s">
        <v>1152</v>
      </c>
      <c r="B24" s="32">
        <v>2006</v>
      </c>
      <c r="C24" s="100" t="s">
        <v>9</v>
      </c>
      <c r="D24" s="32">
        <v>8</v>
      </c>
      <c r="E24" s="54">
        <f t="shared" si="0"/>
        <v>86264</v>
      </c>
      <c r="F24" s="41">
        <v>690112</v>
      </c>
    </row>
    <row r="25" spans="1:6" ht="25.5">
      <c r="A25" s="52" t="s">
        <v>1153</v>
      </c>
      <c r="B25" s="32">
        <v>2006</v>
      </c>
      <c r="C25" s="100" t="s">
        <v>9</v>
      </c>
      <c r="D25" s="32">
        <v>1</v>
      </c>
      <c r="E25" s="54">
        <f t="shared" si="0"/>
        <v>1665253</v>
      </c>
      <c r="F25" s="41">
        <v>1665253</v>
      </c>
    </row>
    <row r="26" spans="1:6" ht="15">
      <c r="A26" s="52" t="s">
        <v>1154</v>
      </c>
      <c r="B26" s="32">
        <v>2006</v>
      </c>
      <c r="C26" s="100" t="s">
        <v>9</v>
      </c>
      <c r="D26" s="32">
        <v>1</v>
      </c>
      <c r="E26" s="54">
        <f t="shared" si="0"/>
        <v>983636.82</v>
      </c>
      <c r="F26" s="158">
        <v>983636.82</v>
      </c>
    </row>
    <row r="27" spans="1:6" ht="15">
      <c r="A27" s="52" t="s">
        <v>1155</v>
      </c>
      <c r="B27" s="32">
        <v>2006</v>
      </c>
      <c r="C27" s="100" t="s">
        <v>9</v>
      </c>
      <c r="D27" s="32">
        <v>1</v>
      </c>
      <c r="E27" s="54">
        <f t="shared" si="0"/>
        <v>932286.87</v>
      </c>
      <c r="F27" s="158">
        <v>932286.87</v>
      </c>
    </row>
    <row r="28" spans="1:6" ht="15">
      <c r="A28" s="52" t="s">
        <v>50</v>
      </c>
      <c r="B28" s="32">
        <v>2006</v>
      </c>
      <c r="C28" s="100" t="s">
        <v>9</v>
      </c>
      <c r="D28" s="32">
        <v>2</v>
      </c>
      <c r="E28" s="54">
        <f t="shared" si="0"/>
        <v>219853.86</v>
      </c>
      <c r="F28" s="158">
        <v>439707.72</v>
      </c>
    </row>
    <row r="29" spans="1:6" ht="15">
      <c r="A29" s="52" t="s">
        <v>1156</v>
      </c>
      <c r="B29" s="32">
        <v>2006</v>
      </c>
      <c r="C29" s="100" t="s">
        <v>9</v>
      </c>
      <c r="D29" s="32">
        <v>1</v>
      </c>
      <c r="E29" s="54">
        <f t="shared" si="0"/>
        <v>1675149.48</v>
      </c>
      <c r="F29" s="158">
        <v>1675149.48</v>
      </c>
    </row>
    <row r="30" spans="1:6" ht="15">
      <c r="A30" s="52" t="s">
        <v>1157</v>
      </c>
      <c r="B30" s="32">
        <v>2006</v>
      </c>
      <c r="C30" s="100" t="s">
        <v>9</v>
      </c>
      <c r="D30" s="32">
        <v>1</v>
      </c>
      <c r="E30" s="54">
        <f t="shared" si="0"/>
        <v>141600</v>
      </c>
      <c r="F30" s="41">
        <v>141600</v>
      </c>
    </row>
    <row r="31" spans="1:6" ht="25.5">
      <c r="A31" s="52" t="s">
        <v>1158</v>
      </c>
      <c r="B31" s="32">
        <v>2006</v>
      </c>
      <c r="C31" s="100" t="s">
        <v>9</v>
      </c>
      <c r="D31" s="32">
        <v>1</v>
      </c>
      <c r="E31" s="54">
        <f t="shared" si="0"/>
        <v>249700</v>
      </c>
      <c r="F31" s="41">
        <v>249700</v>
      </c>
    </row>
    <row r="32" spans="1:6" ht="15">
      <c r="A32" s="52" t="s">
        <v>1159</v>
      </c>
      <c r="B32" s="32">
        <v>2006</v>
      </c>
      <c r="C32" s="100" t="s">
        <v>9</v>
      </c>
      <c r="D32" s="32">
        <v>1</v>
      </c>
      <c r="E32" s="54">
        <f t="shared" si="0"/>
        <v>73000</v>
      </c>
      <c r="F32" s="41">
        <v>73000</v>
      </c>
    </row>
    <row r="33" spans="1:6" ht="15">
      <c r="A33" s="52" t="s">
        <v>1160</v>
      </c>
      <c r="B33" s="32">
        <v>2007</v>
      </c>
      <c r="C33" s="100" t="s">
        <v>9</v>
      </c>
      <c r="D33" s="32">
        <v>1</v>
      </c>
      <c r="E33" s="54">
        <f t="shared" si="0"/>
        <v>133700</v>
      </c>
      <c r="F33" s="41">
        <v>133700</v>
      </c>
    </row>
    <row r="34" spans="1:6" ht="15">
      <c r="A34" s="52" t="s">
        <v>1161</v>
      </c>
      <c r="B34" s="32">
        <v>2007</v>
      </c>
      <c r="C34" s="100" t="s">
        <v>9</v>
      </c>
      <c r="D34" s="32">
        <v>4</v>
      </c>
      <c r="E34" s="54">
        <f t="shared" si="0"/>
        <v>121200</v>
      </c>
      <c r="F34" s="41">
        <v>484800</v>
      </c>
    </row>
    <row r="35" spans="1:6" ht="15">
      <c r="A35" s="52" t="s">
        <v>1162</v>
      </c>
      <c r="B35" s="32">
        <v>2007</v>
      </c>
      <c r="C35" s="100" t="s">
        <v>9</v>
      </c>
      <c r="D35" s="32">
        <v>7</v>
      </c>
      <c r="E35" s="54">
        <f t="shared" si="0"/>
        <v>76000</v>
      </c>
      <c r="F35" s="41">
        <v>532000</v>
      </c>
    </row>
    <row r="36" spans="1:6" ht="25.5">
      <c r="A36" s="52" t="s">
        <v>1163</v>
      </c>
      <c r="B36" s="32">
        <v>2007</v>
      </c>
      <c r="C36" s="100" t="s">
        <v>9</v>
      </c>
      <c r="D36" s="32">
        <v>1</v>
      </c>
      <c r="E36" s="54">
        <f t="shared" si="0"/>
        <v>651700</v>
      </c>
      <c r="F36" s="41">
        <v>651700</v>
      </c>
    </row>
    <row r="37" spans="1:6" ht="25.5">
      <c r="A37" s="52" t="s">
        <v>1164</v>
      </c>
      <c r="B37" s="32">
        <v>2007</v>
      </c>
      <c r="C37" s="100" t="s">
        <v>9</v>
      </c>
      <c r="D37" s="32">
        <v>5</v>
      </c>
      <c r="E37" s="54">
        <f t="shared" si="0"/>
        <v>259100</v>
      </c>
      <c r="F37" s="41">
        <v>1295500</v>
      </c>
    </row>
    <row r="38" spans="1:6" ht="25.5">
      <c r="A38" s="52" t="s">
        <v>1165</v>
      </c>
      <c r="B38" s="32">
        <v>2007</v>
      </c>
      <c r="C38" s="100" t="s">
        <v>9</v>
      </c>
      <c r="D38" s="32">
        <v>2</v>
      </c>
      <c r="E38" s="54">
        <f t="shared" si="0"/>
        <v>90200</v>
      </c>
      <c r="F38" s="41">
        <v>180400</v>
      </c>
    </row>
    <row r="39" spans="1:6" ht="15">
      <c r="A39" s="52" t="s">
        <v>1166</v>
      </c>
      <c r="B39" s="32">
        <v>2007</v>
      </c>
      <c r="C39" s="100" t="s">
        <v>9</v>
      </c>
      <c r="D39" s="32">
        <v>5</v>
      </c>
      <c r="E39" s="54">
        <f t="shared" si="0"/>
        <v>45600</v>
      </c>
      <c r="F39" s="41">
        <v>228000</v>
      </c>
    </row>
    <row r="40" spans="1:6" ht="51">
      <c r="A40" s="52" t="s">
        <v>1167</v>
      </c>
      <c r="B40" s="32">
        <v>2008</v>
      </c>
      <c r="C40" s="100" t="s">
        <v>9</v>
      </c>
      <c r="D40" s="32">
        <v>1</v>
      </c>
      <c r="E40" s="54">
        <f t="shared" si="0"/>
        <v>267300</v>
      </c>
      <c r="F40" s="41">
        <v>267300</v>
      </c>
    </row>
    <row r="41" spans="1:6" ht="15">
      <c r="A41" s="52" t="s">
        <v>1168</v>
      </c>
      <c r="B41" s="32">
        <v>2008</v>
      </c>
      <c r="C41" s="100" t="s">
        <v>9</v>
      </c>
      <c r="D41" s="32">
        <v>1</v>
      </c>
      <c r="E41" s="54">
        <f t="shared" si="0"/>
        <v>100800</v>
      </c>
      <c r="F41" s="41">
        <v>100800</v>
      </c>
    </row>
    <row r="42" spans="1:6" ht="15">
      <c r="A42" s="52" t="s">
        <v>1169</v>
      </c>
      <c r="B42" s="32">
        <v>2008</v>
      </c>
      <c r="C42" s="100" t="s">
        <v>9</v>
      </c>
      <c r="D42" s="32">
        <v>1</v>
      </c>
      <c r="E42" s="54">
        <f t="shared" si="0"/>
        <v>72500</v>
      </c>
      <c r="F42" s="41">
        <v>72500</v>
      </c>
    </row>
    <row r="43" spans="1:6" ht="15">
      <c r="A43" s="52" t="s">
        <v>1166</v>
      </c>
      <c r="B43" s="32">
        <v>2008</v>
      </c>
      <c r="C43" s="100" t="s">
        <v>9</v>
      </c>
      <c r="D43" s="32">
        <v>1</v>
      </c>
      <c r="E43" s="54">
        <f t="shared" si="0"/>
        <v>44300</v>
      </c>
      <c r="F43" s="41">
        <v>44300</v>
      </c>
    </row>
    <row r="44" spans="1:6" ht="25.5">
      <c r="A44" s="52" t="s">
        <v>1170</v>
      </c>
      <c r="B44" s="32">
        <v>2008</v>
      </c>
      <c r="C44" s="100" t="s">
        <v>9</v>
      </c>
      <c r="D44" s="32">
        <v>1</v>
      </c>
      <c r="E44" s="54">
        <f t="shared" si="0"/>
        <v>60800</v>
      </c>
      <c r="F44" s="41">
        <v>60800</v>
      </c>
    </row>
    <row r="45" spans="1:6" ht="25.5">
      <c r="A45" s="52" t="s">
        <v>1171</v>
      </c>
      <c r="B45" s="32">
        <v>2008</v>
      </c>
      <c r="C45" s="100" t="s">
        <v>9</v>
      </c>
      <c r="D45" s="32">
        <v>10</v>
      </c>
      <c r="E45" s="54">
        <f t="shared" si="0"/>
        <v>404685</v>
      </c>
      <c r="F45" s="41">
        <v>4046850</v>
      </c>
    </row>
    <row r="46" spans="1:6" ht="15">
      <c r="A46" s="52" t="s">
        <v>1172</v>
      </c>
      <c r="B46" s="32">
        <v>2008</v>
      </c>
      <c r="C46" s="100" t="s">
        <v>9</v>
      </c>
      <c r="D46" s="32">
        <v>10</v>
      </c>
      <c r="E46" s="54">
        <f t="shared" si="0"/>
        <v>103662</v>
      </c>
      <c r="F46" s="41">
        <v>1036620</v>
      </c>
    </row>
    <row r="47" spans="1:6" ht="15">
      <c r="A47" s="52" t="s">
        <v>1173</v>
      </c>
      <c r="B47" s="32">
        <v>2008</v>
      </c>
      <c r="C47" s="100" t="s">
        <v>9</v>
      </c>
      <c r="D47" s="32">
        <v>5</v>
      </c>
      <c r="E47" s="54">
        <f t="shared" si="0"/>
        <v>105506</v>
      </c>
      <c r="F47" s="41">
        <v>527530</v>
      </c>
    </row>
    <row r="48" spans="1:6" ht="15">
      <c r="A48" s="52" t="s">
        <v>1174</v>
      </c>
      <c r="B48" s="32">
        <v>2008</v>
      </c>
      <c r="C48" s="100" t="s">
        <v>9</v>
      </c>
      <c r="D48" s="32">
        <v>10</v>
      </c>
      <c r="E48" s="54">
        <f t="shared" si="0"/>
        <v>29781</v>
      </c>
      <c r="F48" s="41">
        <v>297810</v>
      </c>
    </row>
    <row r="49" spans="1:6" ht="25.5">
      <c r="A49" s="159" t="s">
        <v>1175</v>
      </c>
      <c r="B49" s="160">
        <v>2007</v>
      </c>
      <c r="C49" s="100" t="s">
        <v>9</v>
      </c>
      <c r="D49" s="161">
        <v>1</v>
      </c>
      <c r="E49" s="54">
        <f t="shared" si="0"/>
        <v>241700</v>
      </c>
      <c r="F49" s="162">
        <v>241700</v>
      </c>
    </row>
    <row r="50" spans="1:6" ht="51">
      <c r="A50" s="159" t="s">
        <v>1176</v>
      </c>
      <c r="B50" s="160">
        <v>2006</v>
      </c>
      <c r="C50" s="100" t="s">
        <v>9</v>
      </c>
      <c r="D50" s="163">
        <v>1</v>
      </c>
      <c r="E50" s="54">
        <f t="shared" si="0"/>
        <v>249700</v>
      </c>
      <c r="F50" s="164">
        <v>249700</v>
      </c>
    </row>
    <row r="51" spans="1:6" ht="15">
      <c r="A51" s="159" t="s">
        <v>1177</v>
      </c>
      <c r="B51" s="160">
        <v>2008</v>
      </c>
      <c r="C51" s="100" t="s">
        <v>9</v>
      </c>
      <c r="D51" s="163">
        <v>1</v>
      </c>
      <c r="E51" s="54">
        <f t="shared" si="0"/>
        <v>531586</v>
      </c>
      <c r="F51" s="164">
        <v>531586</v>
      </c>
    </row>
    <row r="52" spans="1:6" ht="51">
      <c r="A52" s="159" t="s">
        <v>1178</v>
      </c>
      <c r="B52" s="160">
        <v>2006</v>
      </c>
      <c r="C52" s="100" t="s">
        <v>9</v>
      </c>
      <c r="D52" s="163">
        <v>1</v>
      </c>
      <c r="E52" s="54">
        <f t="shared" si="0"/>
        <v>249700</v>
      </c>
      <c r="F52" s="164">
        <v>249700</v>
      </c>
    </row>
    <row r="53" spans="1:6" ht="25.5">
      <c r="A53" s="165" t="s">
        <v>1179</v>
      </c>
      <c r="B53" s="166">
        <v>2008</v>
      </c>
      <c r="C53" s="100" t="s">
        <v>9</v>
      </c>
      <c r="D53" s="167">
        <v>1</v>
      </c>
      <c r="E53" s="54">
        <f t="shared" si="0"/>
        <v>404685</v>
      </c>
      <c r="F53" s="162">
        <v>404685</v>
      </c>
    </row>
    <row r="54" spans="1:6" ht="15">
      <c r="A54" s="168" t="s">
        <v>1180</v>
      </c>
      <c r="B54" s="166">
        <v>2008</v>
      </c>
      <c r="C54" s="100" t="s">
        <v>9</v>
      </c>
      <c r="D54" s="163">
        <v>1</v>
      </c>
      <c r="E54" s="54">
        <f t="shared" si="0"/>
        <v>404685</v>
      </c>
      <c r="F54" s="162">
        <v>404685</v>
      </c>
    </row>
    <row r="55" spans="1:6" ht="51">
      <c r="A55" s="165" t="s">
        <v>1181</v>
      </c>
      <c r="B55" s="169">
        <v>2008</v>
      </c>
      <c r="C55" s="100" t="s">
        <v>9</v>
      </c>
      <c r="D55" s="163">
        <v>1</v>
      </c>
      <c r="E55" s="54">
        <f t="shared" si="0"/>
        <v>267300</v>
      </c>
      <c r="F55" s="170">
        <v>267300</v>
      </c>
    </row>
    <row r="56" spans="1:6" ht="63.75">
      <c r="A56" s="171" t="s">
        <v>1182</v>
      </c>
      <c r="B56" s="166">
        <v>2008</v>
      </c>
      <c r="C56" s="100" t="s">
        <v>9</v>
      </c>
      <c r="D56" s="172">
        <v>3</v>
      </c>
      <c r="E56" s="54">
        <f t="shared" si="0"/>
        <v>267300</v>
      </c>
      <c r="F56" s="164">
        <v>801900</v>
      </c>
    </row>
    <row r="57" spans="1:6" ht="25.5">
      <c r="A57" s="171" t="s">
        <v>1183</v>
      </c>
      <c r="B57" s="166">
        <v>2007</v>
      </c>
      <c r="C57" s="100" t="s">
        <v>9</v>
      </c>
      <c r="D57" s="172">
        <v>1</v>
      </c>
      <c r="E57" s="54">
        <f t="shared" si="0"/>
        <v>241700</v>
      </c>
      <c r="F57" s="164">
        <v>241700</v>
      </c>
    </row>
    <row r="58" spans="1:6" ht="15">
      <c r="A58" s="171" t="s">
        <v>1184</v>
      </c>
      <c r="B58" s="166">
        <v>2008</v>
      </c>
      <c r="C58" s="100" t="s">
        <v>9</v>
      </c>
      <c r="D58" s="172">
        <v>3</v>
      </c>
      <c r="E58" s="54">
        <f t="shared" si="0"/>
        <v>404685</v>
      </c>
      <c r="F58" s="164">
        <v>1214055</v>
      </c>
    </row>
    <row r="59" spans="1:6" ht="38.25">
      <c r="A59" s="173" t="s">
        <v>1185</v>
      </c>
      <c r="B59" s="166">
        <v>2006</v>
      </c>
      <c r="C59" s="100" t="s">
        <v>9</v>
      </c>
      <c r="D59" s="174">
        <v>2</v>
      </c>
      <c r="E59" s="54">
        <f t="shared" si="0"/>
        <v>466193</v>
      </c>
      <c r="F59" s="162">
        <v>932386</v>
      </c>
    </row>
    <row r="60" spans="1:6" ht="15">
      <c r="A60" s="171" t="s">
        <v>1186</v>
      </c>
      <c r="B60" s="166">
        <v>2008</v>
      </c>
      <c r="C60" s="100" t="s">
        <v>9</v>
      </c>
      <c r="D60" s="172">
        <v>3</v>
      </c>
      <c r="E60" s="54">
        <f t="shared" si="0"/>
        <v>314200</v>
      </c>
      <c r="F60" s="164">
        <v>942600</v>
      </c>
    </row>
    <row r="61" spans="1:6" ht="15">
      <c r="A61" s="171" t="s">
        <v>1187</v>
      </c>
      <c r="B61" s="160">
        <v>2007</v>
      </c>
      <c r="C61" s="100" t="s">
        <v>9</v>
      </c>
      <c r="D61" s="163">
        <v>1</v>
      </c>
      <c r="E61" s="54">
        <f t="shared" si="0"/>
        <v>112800</v>
      </c>
      <c r="F61" s="162">
        <v>112800</v>
      </c>
    </row>
    <row r="62" spans="1:6" ht="15">
      <c r="A62" s="159" t="s">
        <v>1188</v>
      </c>
      <c r="B62" s="160">
        <v>2006</v>
      </c>
      <c r="C62" s="100" t="s">
        <v>9</v>
      </c>
      <c r="D62" s="163">
        <v>1</v>
      </c>
      <c r="E62" s="54">
        <f t="shared" si="0"/>
        <v>141600</v>
      </c>
      <c r="F62" s="162">
        <v>141600</v>
      </c>
    </row>
    <row r="63" spans="1:6" ht="15">
      <c r="A63" s="159" t="s">
        <v>1189</v>
      </c>
      <c r="B63" s="160">
        <v>2007</v>
      </c>
      <c r="C63" s="100" t="s">
        <v>9</v>
      </c>
      <c r="D63" s="163">
        <v>1</v>
      </c>
      <c r="E63" s="54">
        <f t="shared" si="0"/>
        <v>116886</v>
      </c>
      <c r="F63" s="162">
        <v>116886</v>
      </c>
    </row>
    <row r="64" spans="1:6" ht="15">
      <c r="A64" s="159" t="s">
        <v>1190</v>
      </c>
      <c r="B64" s="160">
        <v>2007</v>
      </c>
      <c r="C64" s="100" t="s">
        <v>9</v>
      </c>
      <c r="D64" s="163">
        <v>1</v>
      </c>
      <c r="E64" s="54">
        <f t="shared" si="0"/>
        <v>112800</v>
      </c>
      <c r="F64" s="162">
        <v>112800</v>
      </c>
    </row>
    <row r="65" spans="1:6" ht="15">
      <c r="A65" s="171" t="s">
        <v>1191</v>
      </c>
      <c r="B65" s="160">
        <v>2008</v>
      </c>
      <c r="C65" s="100" t="s">
        <v>9</v>
      </c>
      <c r="D65" s="161">
        <v>1</v>
      </c>
      <c r="E65" s="54">
        <f t="shared" si="0"/>
        <v>82200</v>
      </c>
      <c r="F65" s="162">
        <v>82200</v>
      </c>
    </row>
    <row r="66" spans="1:6" ht="25.5">
      <c r="A66" s="165" t="s">
        <v>1192</v>
      </c>
      <c r="B66" s="166">
        <v>2008</v>
      </c>
      <c r="C66" s="100" t="s">
        <v>9</v>
      </c>
      <c r="D66" s="167">
        <v>1</v>
      </c>
      <c r="E66" s="54">
        <f t="shared" si="0"/>
        <v>103662</v>
      </c>
      <c r="F66" s="162">
        <v>103662</v>
      </c>
    </row>
    <row r="67" spans="1:6" ht="15">
      <c r="A67" s="168" t="s">
        <v>1193</v>
      </c>
      <c r="B67" s="166">
        <v>2008</v>
      </c>
      <c r="C67" s="100" t="s">
        <v>9</v>
      </c>
      <c r="D67" s="163">
        <v>1</v>
      </c>
      <c r="E67" s="54">
        <f t="shared" si="0"/>
        <v>103662</v>
      </c>
      <c r="F67" s="162">
        <v>103662</v>
      </c>
    </row>
    <row r="68" spans="1:6" ht="15">
      <c r="A68" s="168" t="s">
        <v>1194</v>
      </c>
      <c r="B68" s="169">
        <v>2008</v>
      </c>
      <c r="C68" s="100" t="s">
        <v>9</v>
      </c>
      <c r="D68" s="163">
        <v>1</v>
      </c>
      <c r="E68" s="54">
        <f t="shared" si="0"/>
        <v>100800</v>
      </c>
      <c r="F68" s="170">
        <v>100800</v>
      </c>
    </row>
    <row r="69" spans="1:6" ht="15">
      <c r="A69" s="171" t="s">
        <v>1195</v>
      </c>
      <c r="B69" s="166">
        <v>2008</v>
      </c>
      <c r="C69" s="100" t="s">
        <v>9</v>
      </c>
      <c r="D69" s="161">
        <v>3</v>
      </c>
      <c r="E69" s="54">
        <f t="shared" si="0"/>
        <v>100800</v>
      </c>
      <c r="F69" s="164">
        <v>302400</v>
      </c>
    </row>
    <row r="70" spans="1:6" ht="15">
      <c r="A70" s="171" t="s">
        <v>1196</v>
      </c>
      <c r="B70" s="166">
        <v>2007</v>
      </c>
      <c r="C70" s="100" t="s">
        <v>9</v>
      </c>
      <c r="D70" s="161">
        <v>1</v>
      </c>
      <c r="E70" s="54">
        <f t="shared" si="0"/>
        <v>112800</v>
      </c>
      <c r="F70" s="164">
        <v>112800</v>
      </c>
    </row>
    <row r="71" spans="1:6" ht="15">
      <c r="A71" s="171" t="s">
        <v>1197</v>
      </c>
      <c r="B71" s="166">
        <v>2008</v>
      </c>
      <c r="C71" s="100" t="s">
        <v>9</v>
      </c>
      <c r="D71" s="161">
        <v>2</v>
      </c>
      <c r="E71" s="54">
        <f t="shared" ref="E71:E121" si="1">F71/D71</f>
        <v>82200</v>
      </c>
      <c r="F71" s="164">
        <v>164400</v>
      </c>
    </row>
    <row r="72" spans="1:6" ht="25.5">
      <c r="A72" s="165" t="s">
        <v>1198</v>
      </c>
      <c r="B72" s="166">
        <v>2008</v>
      </c>
      <c r="C72" s="100" t="s">
        <v>9</v>
      </c>
      <c r="D72" s="167">
        <v>3</v>
      </c>
      <c r="E72" s="54">
        <f t="shared" si="1"/>
        <v>103662</v>
      </c>
      <c r="F72" s="162">
        <v>310986</v>
      </c>
    </row>
    <row r="73" spans="1:6" ht="15">
      <c r="A73" s="173" t="s">
        <v>1199</v>
      </c>
      <c r="B73" s="166">
        <v>2006</v>
      </c>
      <c r="C73" s="100" t="s">
        <v>9</v>
      </c>
      <c r="D73" s="161">
        <v>2</v>
      </c>
      <c r="E73" s="54">
        <f t="shared" si="1"/>
        <v>99571.5</v>
      </c>
      <c r="F73" s="175">
        <v>199143</v>
      </c>
    </row>
    <row r="74" spans="1:6" ht="15">
      <c r="A74" s="159" t="s">
        <v>1200</v>
      </c>
      <c r="B74" s="160">
        <v>2008</v>
      </c>
      <c r="C74" s="100" t="s">
        <v>9</v>
      </c>
      <c r="D74" s="161">
        <v>2</v>
      </c>
      <c r="E74" s="54">
        <f t="shared" si="1"/>
        <v>50100</v>
      </c>
      <c r="F74" s="162">
        <v>100200</v>
      </c>
    </row>
    <row r="75" spans="1:6" ht="15">
      <c r="A75" s="171" t="s">
        <v>1201</v>
      </c>
      <c r="B75" s="166">
        <v>2008</v>
      </c>
      <c r="C75" s="100" t="s">
        <v>9</v>
      </c>
      <c r="D75" s="161">
        <v>1</v>
      </c>
      <c r="E75" s="54">
        <f t="shared" si="1"/>
        <v>50100</v>
      </c>
      <c r="F75" s="164">
        <v>50100</v>
      </c>
    </row>
    <row r="76" spans="1:6" ht="15">
      <c r="A76" s="171" t="s">
        <v>1202</v>
      </c>
      <c r="B76" s="166">
        <v>2007</v>
      </c>
      <c r="C76" s="100" t="s">
        <v>9</v>
      </c>
      <c r="D76" s="161">
        <v>1</v>
      </c>
      <c r="E76" s="54">
        <f t="shared" si="1"/>
        <v>58900</v>
      </c>
      <c r="F76" s="164">
        <v>58900</v>
      </c>
    </row>
    <row r="77" spans="1:6" ht="15">
      <c r="A77" s="171" t="s">
        <v>1203</v>
      </c>
      <c r="B77" s="166">
        <v>2008</v>
      </c>
      <c r="C77" s="100" t="s">
        <v>9</v>
      </c>
      <c r="D77" s="161">
        <v>3</v>
      </c>
      <c r="E77" s="54">
        <f t="shared" si="1"/>
        <v>50100</v>
      </c>
      <c r="F77" s="164">
        <v>150300</v>
      </c>
    </row>
    <row r="78" spans="1:6" ht="15">
      <c r="A78" s="171" t="s">
        <v>1204</v>
      </c>
      <c r="B78" s="166">
        <v>2008</v>
      </c>
      <c r="C78" s="100" t="s">
        <v>9</v>
      </c>
      <c r="D78" s="161">
        <v>1</v>
      </c>
      <c r="E78" s="54">
        <f t="shared" si="1"/>
        <v>105506</v>
      </c>
      <c r="F78" s="164">
        <v>105506</v>
      </c>
    </row>
    <row r="79" spans="1:6" ht="15">
      <c r="A79" s="171" t="s">
        <v>1205</v>
      </c>
      <c r="B79" s="166">
        <v>2006</v>
      </c>
      <c r="C79" s="100" t="s">
        <v>9</v>
      </c>
      <c r="D79" s="161">
        <v>1</v>
      </c>
      <c r="E79" s="54">
        <f t="shared" si="1"/>
        <v>73000</v>
      </c>
      <c r="F79" s="162">
        <v>73000</v>
      </c>
    </row>
    <row r="80" spans="1:6" ht="15">
      <c r="A80" s="159" t="s">
        <v>1206</v>
      </c>
      <c r="B80" s="160">
        <v>2008</v>
      </c>
      <c r="C80" s="100" t="s">
        <v>9</v>
      </c>
      <c r="D80" s="163">
        <v>2</v>
      </c>
      <c r="E80" s="54">
        <f t="shared" si="1"/>
        <v>105506</v>
      </c>
      <c r="F80" s="164">
        <v>211012</v>
      </c>
    </row>
    <row r="81" spans="1:6" ht="15">
      <c r="A81" s="165" t="s">
        <v>1207</v>
      </c>
      <c r="B81" s="176">
        <v>2007</v>
      </c>
      <c r="C81" s="100" t="s">
        <v>9</v>
      </c>
      <c r="D81" s="177">
        <v>1</v>
      </c>
      <c r="E81" s="54">
        <f t="shared" si="1"/>
        <v>58900</v>
      </c>
      <c r="F81" s="178">
        <v>58900</v>
      </c>
    </row>
    <row r="82" spans="1:6" ht="15">
      <c r="A82" s="171" t="s">
        <v>1208</v>
      </c>
      <c r="B82" s="166">
        <v>2008</v>
      </c>
      <c r="C82" s="100" t="s">
        <v>9</v>
      </c>
      <c r="D82" s="161">
        <v>1</v>
      </c>
      <c r="E82" s="54">
        <f t="shared" si="1"/>
        <v>44300</v>
      </c>
      <c r="F82" s="164">
        <v>44300</v>
      </c>
    </row>
    <row r="83" spans="1:6" ht="15">
      <c r="A83" s="171" t="s">
        <v>1208</v>
      </c>
      <c r="B83" s="160">
        <v>2008</v>
      </c>
      <c r="C83" s="100" t="s">
        <v>9</v>
      </c>
      <c r="D83" s="163">
        <v>2</v>
      </c>
      <c r="E83" s="54">
        <f t="shared" si="1"/>
        <v>44300</v>
      </c>
      <c r="F83" s="164">
        <v>88600</v>
      </c>
    </row>
    <row r="84" spans="1:6" ht="25.5">
      <c r="A84" s="171" t="s">
        <v>1209</v>
      </c>
      <c r="B84" s="166">
        <v>2008</v>
      </c>
      <c r="C84" s="100" t="s">
        <v>9</v>
      </c>
      <c r="D84" s="167">
        <v>1</v>
      </c>
      <c r="E84" s="54">
        <f t="shared" si="1"/>
        <v>29781</v>
      </c>
      <c r="F84" s="162">
        <v>29781</v>
      </c>
    </row>
    <row r="85" spans="1:6" ht="15">
      <c r="A85" s="168" t="s">
        <v>410</v>
      </c>
      <c r="B85" s="169">
        <v>2008</v>
      </c>
      <c r="C85" s="100" t="s">
        <v>9</v>
      </c>
      <c r="D85" s="157">
        <v>1</v>
      </c>
      <c r="E85" s="54">
        <f t="shared" si="1"/>
        <v>72500</v>
      </c>
      <c r="F85" s="170">
        <v>72500</v>
      </c>
    </row>
    <row r="86" spans="1:6" ht="25.5">
      <c r="A86" s="171" t="s">
        <v>1210</v>
      </c>
      <c r="B86" s="32">
        <v>2008</v>
      </c>
      <c r="C86" s="100" t="s">
        <v>9</v>
      </c>
      <c r="D86" s="32">
        <v>3</v>
      </c>
      <c r="E86" s="54">
        <f t="shared" si="1"/>
        <v>101050</v>
      </c>
      <c r="F86" s="41">
        <v>303150</v>
      </c>
    </row>
    <row r="87" spans="1:6" ht="15">
      <c r="A87" s="171" t="s">
        <v>173</v>
      </c>
      <c r="B87" s="32">
        <v>2008</v>
      </c>
      <c r="C87" s="100" t="s">
        <v>9</v>
      </c>
      <c r="D87" s="32">
        <v>3</v>
      </c>
      <c r="E87" s="54">
        <f t="shared" si="1"/>
        <v>138800</v>
      </c>
      <c r="F87" s="41">
        <v>416400</v>
      </c>
    </row>
    <row r="88" spans="1:6" ht="15">
      <c r="A88" s="171" t="s">
        <v>1211</v>
      </c>
      <c r="B88" s="32">
        <v>2008</v>
      </c>
      <c r="C88" s="100" t="s">
        <v>9</v>
      </c>
      <c r="D88" s="32">
        <v>18</v>
      </c>
      <c r="E88" s="54">
        <f t="shared" si="1"/>
        <v>37250</v>
      </c>
      <c r="F88" s="41">
        <v>670500</v>
      </c>
    </row>
    <row r="89" spans="1:6" ht="15">
      <c r="A89" s="52" t="s">
        <v>1212</v>
      </c>
      <c r="B89" s="32">
        <v>2009</v>
      </c>
      <c r="C89" s="100" t="s">
        <v>9</v>
      </c>
      <c r="D89" s="32">
        <v>1</v>
      </c>
      <c r="E89" s="54">
        <f t="shared" si="1"/>
        <v>3446251.08</v>
      </c>
      <c r="F89" s="158">
        <v>3446251.08</v>
      </c>
    </row>
    <row r="90" spans="1:6" ht="15">
      <c r="A90" s="52" t="s">
        <v>1213</v>
      </c>
      <c r="B90" s="32">
        <v>2010</v>
      </c>
      <c r="C90" s="100" t="s">
        <v>9</v>
      </c>
      <c r="D90" s="32">
        <v>3</v>
      </c>
      <c r="E90" s="54">
        <f t="shared" si="1"/>
        <v>75480</v>
      </c>
      <c r="F90" s="41">
        <v>226440</v>
      </c>
    </row>
    <row r="91" spans="1:6" ht="15">
      <c r="A91" s="52" t="s">
        <v>1214</v>
      </c>
      <c r="B91" s="52">
        <v>2008</v>
      </c>
      <c r="C91" s="100" t="s">
        <v>9</v>
      </c>
      <c r="D91" s="32">
        <v>1</v>
      </c>
      <c r="E91" s="54">
        <f t="shared" si="1"/>
        <v>404685</v>
      </c>
      <c r="F91" s="41">
        <v>404685</v>
      </c>
    </row>
    <row r="92" spans="1:6" ht="15">
      <c r="A92" s="52" t="s">
        <v>1215</v>
      </c>
      <c r="B92" s="32">
        <v>2008</v>
      </c>
      <c r="C92" s="100" t="s">
        <v>9</v>
      </c>
      <c r="D92" s="32">
        <v>1</v>
      </c>
      <c r="E92" s="54">
        <f t="shared" si="1"/>
        <v>103662</v>
      </c>
      <c r="F92" s="41">
        <v>103662</v>
      </c>
    </row>
    <row r="93" spans="1:6" ht="15">
      <c r="A93" s="52" t="s">
        <v>1216</v>
      </c>
      <c r="B93" s="32">
        <v>2008</v>
      </c>
      <c r="C93" s="100" t="s">
        <v>9</v>
      </c>
      <c r="D93" s="32">
        <v>1</v>
      </c>
      <c r="E93" s="54">
        <f t="shared" si="1"/>
        <v>58900</v>
      </c>
      <c r="F93" s="41">
        <v>58900</v>
      </c>
    </row>
    <row r="94" spans="1:6" ht="15">
      <c r="A94" s="52" t="s">
        <v>1217</v>
      </c>
      <c r="B94" s="32">
        <v>2008</v>
      </c>
      <c r="C94" s="100" t="s">
        <v>9</v>
      </c>
      <c r="D94" s="32">
        <v>2</v>
      </c>
      <c r="E94" s="54">
        <f t="shared" si="1"/>
        <v>542000</v>
      </c>
      <c r="F94" s="41">
        <v>1084000</v>
      </c>
    </row>
    <row r="95" spans="1:6" ht="15">
      <c r="A95" s="52" t="s">
        <v>1218</v>
      </c>
      <c r="B95" s="32">
        <v>2007</v>
      </c>
      <c r="C95" s="100" t="s">
        <v>9</v>
      </c>
      <c r="D95" s="32">
        <v>2</v>
      </c>
      <c r="E95" s="54">
        <f t="shared" si="1"/>
        <v>110000</v>
      </c>
      <c r="F95" s="41">
        <v>220000</v>
      </c>
    </row>
    <row r="96" spans="1:6" ht="25.5">
      <c r="A96" s="52" t="s">
        <v>1219</v>
      </c>
      <c r="B96" s="32">
        <v>2010</v>
      </c>
      <c r="C96" s="100" t="s">
        <v>9</v>
      </c>
      <c r="D96" s="32">
        <v>2</v>
      </c>
      <c r="E96" s="54">
        <f t="shared" si="1"/>
        <v>450120</v>
      </c>
      <c r="F96" s="41">
        <v>900240</v>
      </c>
    </row>
    <row r="97" spans="1:6" ht="102">
      <c r="A97" s="52" t="s">
        <v>1220</v>
      </c>
      <c r="B97" s="32">
        <v>2011</v>
      </c>
      <c r="C97" s="100" t="s">
        <v>9</v>
      </c>
      <c r="D97" s="32">
        <v>1</v>
      </c>
      <c r="E97" s="54">
        <f t="shared" si="1"/>
        <v>1907331.42</v>
      </c>
      <c r="F97" s="41">
        <v>1907331.42</v>
      </c>
    </row>
    <row r="98" spans="1:6" ht="63.75">
      <c r="A98" s="52" t="s">
        <v>1221</v>
      </c>
      <c r="B98" s="32">
        <v>2011</v>
      </c>
      <c r="C98" s="100" t="s">
        <v>9</v>
      </c>
      <c r="D98" s="32">
        <v>1</v>
      </c>
      <c r="E98" s="54">
        <f t="shared" si="1"/>
        <v>436320</v>
      </c>
      <c r="F98" s="41">
        <v>436320</v>
      </c>
    </row>
    <row r="99" spans="1:6" ht="15">
      <c r="A99" s="52" t="s">
        <v>1222</v>
      </c>
      <c r="B99" s="32">
        <v>2011</v>
      </c>
      <c r="C99" s="100" t="s">
        <v>9</v>
      </c>
      <c r="D99" s="32">
        <v>1</v>
      </c>
      <c r="E99" s="54">
        <f t="shared" si="1"/>
        <v>83640</v>
      </c>
      <c r="F99" s="41">
        <v>83640</v>
      </c>
    </row>
    <row r="100" spans="1:6" ht="15">
      <c r="A100" s="52" t="s">
        <v>1223</v>
      </c>
      <c r="B100" s="32">
        <v>2011</v>
      </c>
      <c r="C100" s="100" t="s">
        <v>9</v>
      </c>
      <c r="D100" s="32">
        <v>1</v>
      </c>
      <c r="E100" s="54">
        <f t="shared" si="1"/>
        <v>53880</v>
      </c>
      <c r="F100" s="41">
        <v>53880</v>
      </c>
    </row>
    <row r="101" spans="1:6" ht="15">
      <c r="A101" s="52" t="s">
        <v>1224</v>
      </c>
      <c r="B101" s="32">
        <v>2011</v>
      </c>
      <c r="C101" s="100" t="s">
        <v>9</v>
      </c>
      <c r="D101" s="32">
        <v>2</v>
      </c>
      <c r="E101" s="54">
        <f t="shared" si="1"/>
        <v>88435.3</v>
      </c>
      <c r="F101" s="41">
        <v>176870.6</v>
      </c>
    </row>
    <row r="102" spans="1:6" ht="25.5">
      <c r="A102" s="52" t="s">
        <v>1225</v>
      </c>
      <c r="B102" s="32">
        <v>2012</v>
      </c>
      <c r="C102" s="100" t="s">
        <v>9</v>
      </c>
      <c r="D102" s="32">
        <v>1</v>
      </c>
      <c r="E102" s="54">
        <f t="shared" si="1"/>
        <v>468360</v>
      </c>
      <c r="F102" s="41">
        <v>468360</v>
      </c>
    </row>
    <row r="103" spans="1:6" ht="25.5">
      <c r="A103" s="52" t="s">
        <v>1226</v>
      </c>
      <c r="B103" s="32">
        <v>2012</v>
      </c>
      <c r="C103" s="100" t="s">
        <v>9</v>
      </c>
      <c r="D103" s="32">
        <v>1</v>
      </c>
      <c r="E103" s="54">
        <f t="shared" si="1"/>
        <v>80520</v>
      </c>
      <c r="F103" s="41">
        <v>80520</v>
      </c>
    </row>
    <row r="104" spans="1:6" ht="15">
      <c r="A104" s="52" t="s">
        <v>453</v>
      </c>
      <c r="B104" s="32">
        <v>2012</v>
      </c>
      <c r="C104" s="100" t="s">
        <v>9</v>
      </c>
      <c r="D104" s="32">
        <v>1</v>
      </c>
      <c r="E104" s="54">
        <f t="shared" si="1"/>
        <v>37080</v>
      </c>
      <c r="F104" s="41">
        <v>37080</v>
      </c>
    </row>
    <row r="105" spans="1:6" ht="25.5">
      <c r="A105" s="52" t="s">
        <v>1227</v>
      </c>
      <c r="B105" s="32">
        <v>2012</v>
      </c>
      <c r="C105" s="100" t="s">
        <v>9</v>
      </c>
      <c r="D105" s="32">
        <v>1</v>
      </c>
      <c r="E105" s="54">
        <f t="shared" si="1"/>
        <v>488760</v>
      </c>
      <c r="F105" s="41">
        <v>488760</v>
      </c>
    </row>
    <row r="106" spans="1:6" ht="25.5">
      <c r="A106" s="52" t="s">
        <v>1228</v>
      </c>
      <c r="B106" s="32">
        <v>2013</v>
      </c>
      <c r="C106" s="100" t="s">
        <v>9</v>
      </c>
      <c r="D106" s="32">
        <v>2</v>
      </c>
      <c r="E106" s="54">
        <f t="shared" si="1"/>
        <v>77174.8</v>
      </c>
      <c r="F106" s="158">
        <v>154349.6</v>
      </c>
    </row>
    <row r="107" spans="1:6" ht="25.5">
      <c r="A107" s="52" t="s">
        <v>1229</v>
      </c>
      <c r="B107" s="32">
        <v>2013</v>
      </c>
      <c r="C107" s="100" t="s">
        <v>9</v>
      </c>
      <c r="D107" s="32">
        <v>2</v>
      </c>
      <c r="E107" s="54">
        <f t="shared" si="1"/>
        <v>512014.88</v>
      </c>
      <c r="F107" s="158">
        <v>1024029.76</v>
      </c>
    </row>
    <row r="108" spans="1:6" ht="15">
      <c r="A108" s="52" t="s">
        <v>1230</v>
      </c>
      <c r="B108" s="32">
        <v>2012</v>
      </c>
      <c r="C108" s="100" t="s">
        <v>9</v>
      </c>
      <c r="D108" s="32">
        <v>1</v>
      </c>
      <c r="E108" s="54">
        <f t="shared" si="1"/>
        <v>83640</v>
      </c>
      <c r="F108" s="41">
        <v>83640</v>
      </c>
    </row>
    <row r="109" spans="1:6" ht="38.25">
      <c r="A109" s="52" t="s">
        <v>1231</v>
      </c>
      <c r="B109" s="32">
        <v>2012</v>
      </c>
      <c r="C109" s="100" t="s">
        <v>9</v>
      </c>
      <c r="D109" s="32">
        <v>1</v>
      </c>
      <c r="E109" s="54">
        <f t="shared" si="1"/>
        <v>436320</v>
      </c>
      <c r="F109" s="41">
        <v>436320</v>
      </c>
    </row>
    <row r="110" spans="1:6" ht="15">
      <c r="A110" s="52" t="s">
        <v>1232</v>
      </c>
      <c r="B110" s="32">
        <v>2008</v>
      </c>
      <c r="C110" s="100" t="s">
        <v>9</v>
      </c>
      <c r="D110" s="32">
        <v>1</v>
      </c>
      <c r="E110" s="54">
        <f t="shared" si="1"/>
        <v>112800</v>
      </c>
      <c r="F110" s="41">
        <v>112800</v>
      </c>
    </row>
    <row r="111" spans="1:6" ht="25.5">
      <c r="A111" s="52" t="s">
        <v>1233</v>
      </c>
      <c r="B111" s="32">
        <v>2008</v>
      </c>
      <c r="C111" s="100" t="s">
        <v>9</v>
      </c>
      <c r="D111" s="32">
        <v>1</v>
      </c>
      <c r="E111" s="54">
        <f t="shared" si="1"/>
        <v>241700</v>
      </c>
      <c r="F111" s="41">
        <v>241700</v>
      </c>
    </row>
    <row r="112" spans="1:6" ht="229.5">
      <c r="A112" s="52" t="s">
        <v>1234</v>
      </c>
      <c r="B112" s="32">
        <v>2015</v>
      </c>
      <c r="C112" s="100" t="s">
        <v>9</v>
      </c>
      <c r="D112" s="32">
        <v>1</v>
      </c>
      <c r="E112" s="54">
        <f t="shared" si="1"/>
        <v>2221680</v>
      </c>
      <c r="F112" s="179">
        <v>2221680</v>
      </c>
    </row>
    <row r="113" spans="1:6" ht="25.5">
      <c r="A113" s="52" t="s">
        <v>1235</v>
      </c>
      <c r="B113" s="180">
        <v>2015</v>
      </c>
      <c r="C113" s="100" t="s">
        <v>9</v>
      </c>
      <c r="D113" s="180">
        <v>2</v>
      </c>
      <c r="E113" s="54">
        <f t="shared" si="1"/>
        <v>459000</v>
      </c>
      <c r="F113" s="179">
        <v>918000</v>
      </c>
    </row>
    <row r="114" spans="1:6" ht="15">
      <c r="A114" s="52" t="s">
        <v>270</v>
      </c>
      <c r="B114" s="180">
        <v>2015</v>
      </c>
      <c r="C114" s="100" t="s">
        <v>9</v>
      </c>
      <c r="D114" s="180">
        <v>2</v>
      </c>
      <c r="E114" s="54">
        <f t="shared" si="1"/>
        <v>59000</v>
      </c>
      <c r="F114" s="179">
        <v>118000</v>
      </c>
    </row>
    <row r="115" spans="1:6" ht="15">
      <c r="A115" s="181" t="s">
        <v>652</v>
      </c>
      <c r="B115" s="32">
        <v>2016</v>
      </c>
      <c r="C115" s="100" t="s">
        <v>9</v>
      </c>
      <c r="D115" s="181">
        <v>1</v>
      </c>
      <c r="E115" s="54">
        <f t="shared" si="1"/>
        <v>28500</v>
      </c>
      <c r="F115" s="179">
        <v>28500</v>
      </c>
    </row>
    <row r="116" spans="1:6" ht="25.5">
      <c r="A116" s="181" t="s">
        <v>1236</v>
      </c>
      <c r="B116" s="32">
        <v>2016</v>
      </c>
      <c r="C116" s="100" t="s">
        <v>9</v>
      </c>
      <c r="D116" s="181">
        <v>1</v>
      </c>
      <c r="E116" s="54">
        <f t="shared" si="1"/>
        <v>149880</v>
      </c>
      <c r="F116" s="179">
        <v>149880</v>
      </c>
    </row>
    <row r="117" spans="1:6" ht="25.5">
      <c r="A117" s="181" t="s">
        <v>1237</v>
      </c>
      <c r="B117" s="32">
        <v>2016</v>
      </c>
      <c r="C117" s="100" t="s">
        <v>9</v>
      </c>
      <c r="D117" s="181">
        <v>7</v>
      </c>
      <c r="E117" s="54">
        <f t="shared" si="1"/>
        <v>39840</v>
      </c>
      <c r="F117" s="179">
        <v>278880</v>
      </c>
    </row>
    <row r="118" spans="1:6" ht="38.25">
      <c r="A118" s="181" t="s">
        <v>1238</v>
      </c>
      <c r="B118" s="32">
        <v>2016</v>
      </c>
      <c r="C118" s="100" t="s">
        <v>9</v>
      </c>
      <c r="D118" s="32">
        <v>1</v>
      </c>
      <c r="E118" s="54">
        <f t="shared" si="1"/>
        <v>2397000</v>
      </c>
      <c r="F118" s="179">
        <v>2397000</v>
      </c>
    </row>
    <row r="119" spans="1:6" ht="38.25">
      <c r="A119" s="171" t="s">
        <v>1239</v>
      </c>
      <c r="B119" s="182">
        <v>2008</v>
      </c>
      <c r="C119" s="100" t="s">
        <v>9</v>
      </c>
      <c r="D119" s="182">
        <v>1</v>
      </c>
      <c r="E119" s="54">
        <f t="shared" si="1"/>
        <v>510450</v>
      </c>
      <c r="F119" s="44">
        <v>510450</v>
      </c>
    </row>
    <row r="120" spans="1:6" ht="25.5">
      <c r="A120" s="52" t="s">
        <v>1240</v>
      </c>
      <c r="B120" s="182">
        <v>2008</v>
      </c>
      <c r="C120" s="100" t="s">
        <v>9</v>
      </c>
      <c r="D120" s="182">
        <v>5</v>
      </c>
      <c r="E120" s="54">
        <f t="shared" si="1"/>
        <v>290856.40000000002</v>
      </c>
      <c r="F120" s="44">
        <v>1454282</v>
      </c>
    </row>
    <row r="121" spans="1:6" ht="15">
      <c r="A121" s="43" t="s">
        <v>1241</v>
      </c>
      <c r="B121" s="182">
        <v>2008</v>
      </c>
      <c r="C121" s="100" t="s">
        <v>9</v>
      </c>
      <c r="D121" s="182">
        <v>2</v>
      </c>
      <c r="E121" s="54">
        <f t="shared" si="1"/>
        <v>622500</v>
      </c>
      <c r="F121" s="44">
        <v>1245000</v>
      </c>
    </row>
    <row r="122" spans="1:6" s="145" customFormat="1" ht="25.5">
      <c r="A122" s="52" t="s">
        <v>1242</v>
      </c>
      <c r="B122" s="182">
        <v>2013</v>
      </c>
      <c r="C122" s="34" t="s">
        <v>9</v>
      </c>
      <c r="D122" s="34">
        <v>1</v>
      </c>
      <c r="E122" s="36">
        <v>8500000</v>
      </c>
      <c r="F122" s="44">
        <f>+E122*D122</f>
        <v>8500000</v>
      </c>
    </row>
    <row r="123" spans="1:6" s="145" customFormat="1" ht="15">
      <c r="A123" s="52" t="s">
        <v>309</v>
      </c>
      <c r="B123" s="183">
        <v>2008</v>
      </c>
      <c r="C123" s="54" t="s">
        <v>9</v>
      </c>
      <c r="D123" s="157">
        <v>1</v>
      </c>
      <c r="E123" s="12">
        <f>F123/D123</f>
        <v>75000</v>
      </c>
      <c r="F123" s="36">
        <v>75000</v>
      </c>
    </row>
    <row r="124" spans="1:6" ht="15">
      <c r="A124" s="52" t="s">
        <v>1243</v>
      </c>
      <c r="B124" s="32">
        <v>1975</v>
      </c>
      <c r="C124" s="54" t="s">
        <v>9</v>
      </c>
      <c r="D124" s="32">
        <v>1</v>
      </c>
      <c r="E124" s="12">
        <f t="shared" ref="E124:E181" si="2">F124/D124</f>
        <v>3691.2</v>
      </c>
      <c r="F124" s="36">
        <v>3691.2</v>
      </c>
    </row>
    <row r="125" spans="1:6" ht="15">
      <c r="A125" s="52" t="s">
        <v>1243</v>
      </c>
      <c r="B125" s="32">
        <v>1974</v>
      </c>
      <c r="C125" s="54" t="s">
        <v>9</v>
      </c>
      <c r="D125" s="32">
        <v>2</v>
      </c>
      <c r="E125" s="12">
        <f t="shared" si="2"/>
        <v>5536.8</v>
      </c>
      <c r="F125" s="36">
        <v>11073.6</v>
      </c>
    </row>
    <row r="126" spans="1:6" ht="15">
      <c r="A126" s="52" t="s">
        <v>1244</v>
      </c>
      <c r="B126" s="32">
        <v>1975</v>
      </c>
      <c r="C126" s="54" t="s">
        <v>9</v>
      </c>
      <c r="D126" s="32">
        <v>1</v>
      </c>
      <c r="E126" s="12">
        <f t="shared" si="2"/>
        <v>13265.3</v>
      </c>
      <c r="F126" s="36">
        <v>13265.3</v>
      </c>
    </row>
    <row r="127" spans="1:6" ht="15">
      <c r="A127" s="52" t="s">
        <v>1244</v>
      </c>
      <c r="B127" s="32">
        <v>1975</v>
      </c>
      <c r="C127" s="54" t="s">
        <v>9</v>
      </c>
      <c r="D127" s="32">
        <v>1</v>
      </c>
      <c r="E127" s="12">
        <f t="shared" si="2"/>
        <v>19724.900000000001</v>
      </c>
      <c r="F127" s="36">
        <v>19724.900000000001</v>
      </c>
    </row>
    <row r="128" spans="1:6" ht="15">
      <c r="A128" s="52" t="s">
        <v>1245</v>
      </c>
      <c r="B128" s="32">
        <v>1982</v>
      </c>
      <c r="C128" s="54" t="s">
        <v>9</v>
      </c>
      <c r="D128" s="32">
        <v>1</v>
      </c>
      <c r="E128" s="12">
        <f t="shared" si="2"/>
        <v>79614</v>
      </c>
      <c r="F128" s="36">
        <v>79614</v>
      </c>
    </row>
    <row r="129" spans="1:6" ht="15">
      <c r="A129" s="52" t="s">
        <v>1100</v>
      </c>
      <c r="B129" s="32">
        <v>1982</v>
      </c>
      <c r="C129" s="54" t="s">
        <v>9</v>
      </c>
      <c r="D129" s="32">
        <v>2</v>
      </c>
      <c r="E129" s="12">
        <f t="shared" si="2"/>
        <v>14149.6</v>
      </c>
      <c r="F129" s="36">
        <v>28299.200000000001</v>
      </c>
    </row>
    <row r="130" spans="1:6" ht="15">
      <c r="A130" s="52" t="s">
        <v>1246</v>
      </c>
      <c r="B130" s="32">
        <v>1982</v>
      </c>
      <c r="C130" s="54" t="s">
        <v>9</v>
      </c>
      <c r="D130" s="32">
        <v>1</v>
      </c>
      <c r="E130" s="12">
        <f t="shared" si="2"/>
        <v>19278.8</v>
      </c>
      <c r="F130" s="36">
        <v>19278.8</v>
      </c>
    </row>
    <row r="131" spans="1:6" ht="25.5">
      <c r="A131" s="52" t="s">
        <v>1247</v>
      </c>
      <c r="B131" s="32">
        <v>2003</v>
      </c>
      <c r="C131" s="54" t="s">
        <v>9</v>
      </c>
      <c r="D131" s="32">
        <v>6</v>
      </c>
      <c r="E131" s="12">
        <f t="shared" si="2"/>
        <v>47000</v>
      </c>
      <c r="F131" s="36">
        <v>282000</v>
      </c>
    </row>
    <row r="132" spans="1:6" ht="15">
      <c r="A132" s="52" t="s">
        <v>1248</v>
      </c>
      <c r="B132" s="32">
        <v>2003</v>
      </c>
      <c r="C132" s="54" t="s">
        <v>9</v>
      </c>
      <c r="D132" s="32">
        <v>6</v>
      </c>
      <c r="E132" s="12">
        <f t="shared" si="2"/>
        <v>108500</v>
      </c>
      <c r="F132" s="36">
        <v>651000</v>
      </c>
    </row>
    <row r="133" spans="1:6" ht="15">
      <c r="A133" s="52" t="s">
        <v>1249</v>
      </c>
      <c r="B133" s="32">
        <v>2003</v>
      </c>
      <c r="C133" s="54" t="s">
        <v>9</v>
      </c>
      <c r="D133" s="32">
        <v>6</v>
      </c>
      <c r="E133" s="12">
        <f t="shared" si="2"/>
        <v>64400</v>
      </c>
      <c r="F133" s="36">
        <v>386400</v>
      </c>
    </row>
    <row r="134" spans="1:6" ht="15">
      <c r="A134" s="52" t="s">
        <v>1250</v>
      </c>
      <c r="B134" s="32">
        <v>2003</v>
      </c>
      <c r="C134" s="54" t="s">
        <v>9</v>
      </c>
      <c r="D134" s="32">
        <v>11</v>
      </c>
      <c r="E134" s="12">
        <f t="shared" si="2"/>
        <v>117000</v>
      </c>
      <c r="F134" s="36">
        <v>1287000</v>
      </c>
    </row>
    <row r="135" spans="1:6" ht="15">
      <c r="A135" s="52" t="s">
        <v>1251</v>
      </c>
      <c r="B135" s="32">
        <v>2003</v>
      </c>
      <c r="C135" s="54" t="s">
        <v>9</v>
      </c>
      <c r="D135" s="32">
        <v>18</v>
      </c>
      <c r="E135" s="12">
        <f t="shared" si="2"/>
        <v>96500</v>
      </c>
      <c r="F135" s="36">
        <v>1737000</v>
      </c>
    </row>
    <row r="136" spans="1:6" ht="15">
      <c r="A136" s="52" t="s">
        <v>1252</v>
      </c>
      <c r="B136" s="32">
        <v>2003</v>
      </c>
      <c r="C136" s="54" t="s">
        <v>9</v>
      </c>
      <c r="D136" s="32">
        <v>24</v>
      </c>
      <c r="E136" s="12">
        <f t="shared" si="2"/>
        <v>49700</v>
      </c>
      <c r="F136" s="36">
        <v>1192800</v>
      </c>
    </row>
    <row r="137" spans="1:6" ht="15">
      <c r="A137" s="52" t="s">
        <v>1105</v>
      </c>
      <c r="B137" s="32">
        <v>2003</v>
      </c>
      <c r="C137" s="54" t="s">
        <v>9</v>
      </c>
      <c r="D137" s="32">
        <v>1</v>
      </c>
      <c r="E137" s="12">
        <f t="shared" si="2"/>
        <v>117000</v>
      </c>
      <c r="F137" s="36">
        <v>117000</v>
      </c>
    </row>
    <row r="138" spans="1:6" ht="15">
      <c r="A138" s="52" t="s">
        <v>1253</v>
      </c>
      <c r="B138" s="32">
        <v>2003</v>
      </c>
      <c r="C138" s="54" t="s">
        <v>9</v>
      </c>
      <c r="D138" s="32">
        <v>1</v>
      </c>
      <c r="E138" s="12">
        <f t="shared" si="2"/>
        <v>117000</v>
      </c>
      <c r="F138" s="36">
        <v>117000</v>
      </c>
    </row>
    <row r="139" spans="1:6" ht="15">
      <c r="A139" s="52" t="s">
        <v>1254</v>
      </c>
      <c r="B139" s="32">
        <v>2003</v>
      </c>
      <c r="C139" s="54" t="s">
        <v>9</v>
      </c>
      <c r="D139" s="32">
        <v>18</v>
      </c>
      <c r="E139" s="12">
        <f t="shared" si="2"/>
        <v>117200</v>
      </c>
      <c r="F139" s="36">
        <v>2109600</v>
      </c>
    </row>
    <row r="140" spans="1:6" ht="15">
      <c r="A140" s="52" t="s">
        <v>1255</v>
      </c>
      <c r="B140" s="32">
        <v>2003</v>
      </c>
      <c r="C140" s="54" t="s">
        <v>9</v>
      </c>
      <c r="D140" s="32">
        <v>25</v>
      </c>
      <c r="E140" s="12">
        <f t="shared" si="2"/>
        <v>44000</v>
      </c>
      <c r="F140" s="36">
        <v>1100000</v>
      </c>
    </row>
    <row r="141" spans="1:6" ht="15">
      <c r="A141" s="52" t="s">
        <v>1103</v>
      </c>
      <c r="B141" s="32">
        <v>2003</v>
      </c>
      <c r="C141" s="54" t="s">
        <v>9</v>
      </c>
      <c r="D141" s="32">
        <v>2</v>
      </c>
      <c r="E141" s="12">
        <f t="shared" si="2"/>
        <v>252800</v>
      </c>
      <c r="F141" s="36">
        <v>505600</v>
      </c>
    </row>
    <row r="142" spans="1:6" ht="15">
      <c r="A142" s="52" t="s">
        <v>1256</v>
      </c>
      <c r="B142" s="32">
        <v>2003</v>
      </c>
      <c r="C142" s="54" t="s">
        <v>9</v>
      </c>
      <c r="D142" s="32">
        <v>1</v>
      </c>
      <c r="E142" s="12">
        <f t="shared" si="2"/>
        <v>417692</v>
      </c>
      <c r="F142" s="36">
        <v>417692</v>
      </c>
    </row>
    <row r="143" spans="1:6" ht="15">
      <c r="A143" s="52" t="s">
        <v>1257</v>
      </c>
      <c r="B143" s="32">
        <v>2003</v>
      </c>
      <c r="C143" s="54" t="s">
        <v>9</v>
      </c>
      <c r="D143" s="32">
        <v>5</v>
      </c>
      <c r="E143" s="12">
        <f t="shared" si="2"/>
        <v>84900</v>
      </c>
      <c r="F143" s="36">
        <v>424500</v>
      </c>
    </row>
    <row r="144" spans="1:6" ht="15">
      <c r="A144" s="52" t="s">
        <v>310</v>
      </c>
      <c r="B144" s="32">
        <v>2008</v>
      </c>
      <c r="C144" s="54" t="s">
        <v>9</v>
      </c>
      <c r="D144" s="32">
        <v>5</v>
      </c>
      <c r="E144" s="12">
        <f t="shared" si="2"/>
        <v>65000</v>
      </c>
      <c r="F144" s="36">
        <v>325000</v>
      </c>
    </row>
    <row r="145" spans="1:6" ht="15">
      <c r="A145" s="52" t="s">
        <v>310</v>
      </c>
      <c r="B145" s="32">
        <v>2008</v>
      </c>
      <c r="C145" s="54" t="s">
        <v>9</v>
      </c>
      <c r="D145" s="32">
        <v>2</v>
      </c>
      <c r="E145" s="12">
        <f t="shared" si="2"/>
        <v>110000</v>
      </c>
      <c r="F145" s="36">
        <v>220000</v>
      </c>
    </row>
    <row r="146" spans="1:6" ht="15">
      <c r="A146" s="52" t="s">
        <v>311</v>
      </c>
      <c r="B146" s="32">
        <v>2008</v>
      </c>
      <c r="C146" s="54" t="s">
        <v>9</v>
      </c>
      <c r="D146" s="32">
        <v>5</v>
      </c>
      <c r="E146" s="12">
        <f t="shared" si="2"/>
        <v>35000</v>
      </c>
      <c r="F146" s="36">
        <v>175000</v>
      </c>
    </row>
    <row r="147" spans="1:6" ht="15">
      <c r="A147" s="159" t="s">
        <v>686</v>
      </c>
      <c r="B147" s="32">
        <v>2008</v>
      </c>
      <c r="C147" s="54" t="s">
        <v>9</v>
      </c>
      <c r="D147" s="167">
        <v>2</v>
      </c>
      <c r="E147" s="12">
        <f t="shared" si="2"/>
        <v>400000</v>
      </c>
      <c r="F147" s="36">
        <v>800000</v>
      </c>
    </row>
    <row r="148" spans="1:6" ht="15">
      <c r="A148" s="168" t="s">
        <v>484</v>
      </c>
      <c r="B148" s="32">
        <v>2008</v>
      </c>
      <c r="C148" s="54" t="s">
        <v>9</v>
      </c>
      <c r="D148" s="167">
        <v>2</v>
      </c>
      <c r="E148" s="12">
        <f t="shared" si="2"/>
        <v>176336</v>
      </c>
      <c r="F148" s="36">
        <v>352672</v>
      </c>
    </row>
    <row r="149" spans="1:6" ht="15">
      <c r="A149" s="52" t="s">
        <v>485</v>
      </c>
      <c r="B149" s="32">
        <v>2008</v>
      </c>
      <c r="C149" s="54" t="s">
        <v>9</v>
      </c>
      <c r="D149" s="32">
        <v>2</v>
      </c>
      <c r="E149" s="12">
        <f t="shared" si="2"/>
        <v>75572.5</v>
      </c>
      <c r="F149" s="36">
        <v>151145</v>
      </c>
    </row>
    <row r="150" spans="1:6" ht="15">
      <c r="A150" s="52" t="s">
        <v>486</v>
      </c>
      <c r="B150" s="32">
        <v>2008</v>
      </c>
      <c r="C150" s="54" t="s">
        <v>9</v>
      </c>
      <c r="D150" s="32">
        <v>2</v>
      </c>
      <c r="E150" s="12">
        <f t="shared" si="2"/>
        <v>75572.5</v>
      </c>
      <c r="F150" s="36">
        <v>151145</v>
      </c>
    </row>
    <row r="151" spans="1:6" ht="15">
      <c r="A151" s="52" t="s">
        <v>488</v>
      </c>
      <c r="B151" s="32">
        <v>2008</v>
      </c>
      <c r="C151" s="54" t="s">
        <v>9</v>
      </c>
      <c r="D151" s="32">
        <v>10</v>
      </c>
      <c r="E151" s="12">
        <f t="shared" si="2"/>
        <v>66126</v>
      </c>
      <c r="F151" s="36">
        <v>661260</v>
      </c>
    </row>
    <row r="152" spans="1:6" ht="15">
      <c r="A152" s="168" t="s">
        <v>489</v>
      </c>
      <c r="B152" s="32">
        <v>2008</v>
      </c>
      <c r="C152" s="54" t="s">
        <v>9</v>
      </c>
      <c r="D152" s="163">
        <v>12</v>
      </c>
      <c r="E152" s="12">
        <f t="shared" si="2"/>
        <v>65918.166666666672</v>
      </c>
      <c r="F152" s="36">
        <v>791018</v>
      </c>
    </row>
    <row r="153" spans="1:6" ht="15">
      <c r="A153" s="168" t="s">
        <v>107</v>
      </c>
      <c r="B153" s="32">
        <v>2008</v>
      </c>
      <c r="C153" s="54" t="s">
        <v>9</v>
      </c>
      <c r="D153" s="163">
        <v>1</v>
      </c>
      <c r="E153" s="12">
        <f t="shared" si="2"/>
        <v>201527</v>
      </c>
      <c r="F153" s="36">
        <v>201527</v>
      </c>
    </row>
    <row r="154" spans="1:6" ht="15">
      <c r="A154" s="168" t="s">
        <v>490</v>
      </c>
      <c r="B154" s="32">
        <v>2008</v>
      </c>
      <c r="C154" s="54" t="s">
        <v>9</v>
      </c>
      <c r="D154" s="163">
        <v>1</v>
      </c>
      <c r="E154" s="12">
        <f t="shared" si="2"/>
        <v>185603.97</v>
      </c>
      <c r="F154" s="36">
        <v>185603.97</v>
      </c>
    </row>
    <row r="155" spans="1:6" ht="15">
      <c r="A155" s="168" t="s">
        <v>491</v>
      </c>
      <c r="B155" s="32">
        <v>2008</v>
      </c>
      <c r="C155" s="54" t="s">
        <v>9</v>
      </c>
      <c r="D155" s="163">
        <v>2</v>
      </c>
      <c r="E155" s="12">
        <f t="shared" si="2"/>
        <v>233015.5</v>
      </c>
      <c r="F155" s="36">
        <v>466031</v>
      </c>
    </row>
    <row r="156" spans="1:6" ht="15">
      <c r="A156" s="168" t="s">
        <v>296</v>
      </c>
      <c r="B156" s="32">
        <v>2008</v>
      </c>
      <c r="C156" s="54" t="s">
        <v>9</v>
      </c>
      <c r="D156" s="32">
        <v>2</v>
      </c>
      <c r="E156" s="12">
        <f t="shared" si="2"/>
        <v>39500</v>
      </c>
      <c r="F156" s="36">
        <v>79000</v>
      </c>
    </row>
    <row r="157" spans="1:6" ht="15">
      <c r="A157" s="168" t="s">
        <v>313</v>
      </c>
      <c r="B157" s="32">
        <v>2008</v>
      </c>
      <c r="C157" s="54" t="s">
        <v>9</v>
      </c>
      <c r="D157" s="32">
        <v>5</v>
      </c>
      <c r="E157" s="12">
        <f t="shared" si="2"/>
        <v>49500</v>
      </c>
      <c r="F157" s="36">
        <v>247500</v>
      </c>
    </row>
    <row r="158" spans="1:6" ht="15">
      <c r="A158" s="168" t="s">
        <v>331</v>
      </c>
      <c r="B158" s="32">
        <v>2008</v>
      </c>
      <c r="C158" s="54" t="s">
        <v>9</v>
      </c>
      <c r="D158" s="32">
        <v>18</v>
      </c>
      <c r="E158" s="12">
        <f t="shared" si="2"/>
        <v>89000</v>
      </c>
      <c r="F158" s="36">
        <v>1602000</v>
      </c>
    </row>
    <row r="159" spans="1:6" ht="15">
      <c r="A159" s="171" t="s">
        <v>310</v>
      </c>
      <c r="B159" s="32">
        <v>2008</v>
      </c>
      <c r="C159" s="54" t="s">
        <v>9</v>
      </c>
      <c r="D159" s="32">
        <v>8</v>
      </c>
      <c r="E159" s="12">
        <f t="shared" si="2"/>
        <v>79000</v>
      </c>
      <c r="F159" s="36">
        <v>632000</v>
      </c>
    </row>
    <row r="160" spans="1:6" ht="15">
      <c r="A160" s="159" t="s">
        <v>296</v>
      </c>
      <c r="B160" s="32">
        <v>2008</v>
      </c>
      <c r="C160" s="54" t="s">
        <v>9</v>
      </c>
      <c r="D160" s="32">
        <v>4</v>
      </c>
      <c r="E160" s="12">
        <f t="shared" si="2"/>
        <v>35000</v>
      </c>
      <c r="F160" s="36">
        <v>140000</v>
      </c>
    </row>
    <row r="161" spans="1:6" ht="15">
      <c r="A161" s="173" t="s">
        <v>687</v>
      </c>
      <c r="B161" s="32">
        <v>2008</v>
      </c>
      <c r="C161" s="54" t="s">
        <v>9</v>
      </c>
      <c r="D161" s="32">
        <v>7</v>
      </c>
      <c r="E161" s="12">
        <f t="shared" si="2"/>
        <v>214752</v>
      </c>
      <c r="F161" s="36">
        <v>1503264</v>
      </c>
    </row>
    <row r="162" spans="1:6" ht="15">
      <c r="A162" s="173" t="s">
        <v>321</v>
      </c>
      <c r="B162" s="32">
        <v>2008</v>
      </c>
      <c r="C162" s="54" t="s">
        <v>9</v>
      </c>
      <c r="D162" s="32">
        <v>35</v>
      </c>
      <c r="E162" s="12">
        <f t="shared" si="2"/>
        <v>33862.800000000003</v>
      </c>
      <c r="F162" s="36">
        <v>1185198</v>
      </c>
    </row>
    <row r="163" spans="1:6" ht="15">
      <c r="A163" s="159" t="s">
        <v>310</v>
      </c>
      <c r="B163" s="32">
        <v>2008</v>
      </c>
      <c r="C163" s="54" t="s">
        <v>9</v>
      </c>
      <c r="D163" s="32">
        <v>2</v>
      </c>
      <c r="E163" s="12">
        <f t="shared" si="2"/>
        <v>65000</v>
      </c>
      <c r="F163" s="36">
        <v>130000</v>
      </c>
    </row>
    <row r="164" spans="1:6" ht="15">
      <c r="A164" s="159" t="s">
        <v>310</v>
      </c>
      <c r="B164" s="32">
        <v>2008</v>
      </c>
      <c r="C164" s="54" t="s">
        <v>9</v>
      </c>
      <c r="D164" s="32">
        <v>1</v>
      </c>
      <c r="E164" s="12">
        <f t="shared" si="2"/>
        <v>110000</v>
      </c>
      <c r="F164" s="36">
        <v>110000</v>
      </c>
    </row>
    <row r="165" spans="1:6" ht="15">
      <c r="A165" s="159" t="s">
        <v>1258</v>
      </c>
      <c r="B165" s="32">
        <v>2008</v>
      </c>
      <c r="C165" s="54" t="s">
        <v>9</v>
      </c>
      <c r="D165" s="32">
        <v>4</v>
      </c>
      <c r="E165" s="12">
        <f t="shared" si="2"/>
        <v>130000</v>
      </c>
      <c r="F165" s="36">
        <v>520000</v>
      </c>
    </row>
    <row r="166" spans="1:6" ht="15">
      <c r="A166" s="159" t="s">
        <v>292</v>
      </c>
      <c r="B166" s="32">
        <v>2008</v>
      </c>
      <c r="C166" s="54" t="s">
        <v>9</v>
      </c>
      <c r="D166" s="32">
        <v>1</v>
      </c>
      <c r="E166" s="12">
        <f t="shared" si="2"/>
        <v>90000</v>
      </c>
      <c r="F166" s="36">
        <v>90000</v>
      </c>
    </row>
    <row r="167" spans="1:6" ht="15">
      <c r="A167" s="184" t="s">
        <v>1258</v>
      </c>
      <c r="B167" s="32">
        <v>2008</v>
      </c>
      <c r="C167" s="54" t="s">
        <v>9</v>
      </c>
      <c r="D167" s="32">
        <v>2</v>
      </c>
      <c r="E167" s="12">
        <f t="shared" si="2"/>
        <v>116000</v>
      </c>
      <c r="F167" s="36">
        <v>232000</v>
      </c>
    </row>
    <row r="168" spans="1:6" ht="15">
      <c r="A168" s="43" t="s">
        <v>1259</v>
      </c>
      <c r="B168" s="32">
        <v>2008</v>
      </c>
      <c r="C168" s="54" t="s">
        <v>9</v>
      </c>
      <c r="D168" s="32">
        <v>3</v>
      </c>
      <c r="E168" s="12">
        <f t="shared" si="2"/>
        <v>175178</v>
      </c>
      <c r="F168" s="36">
        <v>525534</v>
      </c>
    </row>
    <row r="169" spans="1:6" ht="15">
      <c r="A169" s="171" t="s">
        <v>315</v>
      </c>
      <c r="B169" s="32">
        <v>2008</v>
      </c>
      <c r="C169" s="54" t="s">
        <v>9</v>
      </c>
      <c r="D169" s="32">
        <v>3</v>
      </c>
      <c r="E169" s="12">
        <f t="shared" si="2"/>
        <v>139691</v>
      </c>
      <c r="F169" s="36">
        <v>419073</v>
      </c>
    </row>
    <row r="170" spans="1:6" ht="15">
      <c r="A170" s="171" t="s">
        <v>316</v>
      </c>
      <c r="B170" s="32">
        <v>2008</v>
      </c>
      <c r="C170" s="54" t="s">
        <v>9</v>
      </c>
      <c r="D170" s="32">
        <v>27</v>
      </c>
      <c r="E170" s="12">
        <f t="shared" si="2"/>
        <v>181282</v>
      </c>
      <c r="F170" s="36">
        <v>4894614</v>
      </c>
    </row>
    <row r="171" spans="1:6" ht="15">
      <c r="A171" s="171" t="s">
        <v>318</v>
      </c>
      <c r="B171" s="32">
        <v>2008</v>
      </c>
      <c r="C171" s="54" t="s">
        <v>9</v>
      </c>
      <c r="D171" s="32">
        <v>6</v>
      </c>
      <c r="E171" s="12">
        <f t="shared" si="2"/>
        <v>214808</v>
      </c>
      <c r="F171" s="36">
        <v>1288848</v>
      </c>
    </row>
    <row r="172" spans="1:6" ht="15">
      <c r="A172" s="171" t="s">
        <v>1260</v>
      </c>
      <c r="B172" s="32">
        <v>2008</v>
      </c>
      <c r="C172" s="54" t="s">
        <v>9</v>
      </c>
      <c r="D172" s="32">
        <v>2</v>
      </c>
      <c r="E172" s="12">
        <f t="shared" si="2"/>
        <v>57939</v>
      </c>
      <c r="F172" s="36">
        <v>115878</v>
      </c>
    </row>
    <row r="173" spans="1:6" ht="15">
      <c r="A173" s="171" t="s">
        <v>329</v>
      </c>
      <c r="B173" s="32">
        <v>2008</v>
      </c>
      <c r="C173" s="54" t="s">
        <v>9</v>
      </c>
      <c r="D173" s="32">
        <v>3</v>
      </c>
      <c r="E173" s="12">
        <f t="shared" si="2"/>
        <v>64236.666666666664</v>
      </c>
      <c r="F173" s="44">
        <v>192710</v>
      </c>
    </row>
    <row r="174" spans="1:6" ht="15">
      <c r="A174" s="171" t="s">
        <v>330</v>
      </c>
      <c r="B174" s="32">
        <v>2008</v>
      </c>
      <c r="C174" s="54" t="s">
        <v>9</v>
      </c>
      <c r="D174" s="32">
        <v>9</v>
      </c>
      <c r="E174" s="12">
        <f t="shared" si="2"/>
        <v>83621</v>
      </c>
      <c r="F174" s="44">
        <v>752589</v>
      </c>
    </row>
    <row r="175" spans="1:6" ht="15">
      <c r="A175" s="52" t="s">
        <v>309</v>
      </c>
      <c r="B175" s="32">
        <v>2009</v>
      </c>
      <c r="C175" s="54" t="s">
        <v>9</v>
      </c>
      <c r="D175" s="157">
        <v>1</v>
      </c>
      <c r="E175" s="12">
        <f t="shared" si="2"/>
        <v>75000</v>
      </c>
      <c r="F175" s="44">
        <v>75000</v>
      </c>
    </row>
    <row r="176" spans="1:6" ht="15">
      <c r="A176" s="171" t="s">
        <v>319</v>
      </c>
      <c r="B176" s="32">
        <v>2008</v>
      </c>
      <c r="C176" s="54" t="s">
        <v>9</v>
      </c>
      <c r="D176" s="157">
        <v>3</v>
      </c>
      <c r="E176" s="12">
        <f t="shared" si="2"/>
        <v>151375</v>
      </c>
      <c r="F176" s="44">
        <v>454125</v>
      </c>
    </row>
    <row r="177" spans="1:6" ht="15">
      <c r="A177" s="52" t="s">
        <v>1261</v>
      </c>
      <c r="B177" s="32">
        <v>2010</v>
      </c>
      <c r="C177" s="54" t="s">
        <v>9</v>
      </c>
      <c r="D177" s="172">
        <v>3</v>
      </c>
      <c r="E177" s="12">
        <f t="shared" si="2"/>
        <v>165724.48000000001</v>
      </c>
      <c r="F177" s="44">
        <v>497173.44000000006</v>
      </c>
    </row>
    <row r="178" spans="1:6" ht="15">
      <c r="A178" s="52" t="s">
        <v>483</v>
      </c>
      <c r="B178" s="32">
        <v>2010</v>
      </c>
      <c r="C178" s="54" t="s">
        <v>9</v>
      </c>
      <c r="D178" s="172">
        <v>6</v>
      </c>
      <c r="E178" s="12">
        <f t="shared" si="2"/>
        <v>38156.68</v>
      </c>
      <c r="F178" s="44">
        <v>228940.08000000002</v>
      </c>
    </row>
    <row r="179" spans="1:6" ht="15">
      <c r="A179" s="52" t="s">
        <v>1262</v>
      </c>
      <c r="B179" s="32">
        <v>2010</v>
      </c>
      <c r="C179" s="54" t="s">
        <v>9</v>
      </c>
      <c r="D179" s="172">
        <v>1</v>
      </c>
      <c r="E179" s="12">
        <f t="shared" si="2"/>
        <v>142064.64000000001</v>
      </c>
      <c r="F179" s="44">
        <v>142064.64000000001</v>
      </c>
    </row>
    <row r="180" spans="1:6" ht="15">
      <c r="A180" s="52" t="s">
        <v>109</v>
      </c>
      <c r="B180" s="32">
        <v>2007</v>
      </c>
      <c r="C180" s="54" t="s">
        <v>9</v>
      </c>
      <c r="D180" s="172">
        <v>2</v>
      </c>
      <c r="E180" s="12">
        <f t="shared" si="2"/>
        <v>100000</v>
      </c>
      <c r="F180" s="44">
        <v>200000</v>
      </c>
    </row>
    <row r="181" spans="1:6" ht="15">
      <c r="A181" s="181" t="s">
        <v>321</v>
      </c>
      <c r="B181" s="32">
        <v>2016</v>
      </c>
      <c r="C181" s="54" t="s">
        <v>9</v>
      </c>
      <c r="D181" s="157">
        <v>4</v>
      </c>
      <c r="E181" s="12">
        <f t="shared" si="2"/>
        <v>38156.68</v>
      </c>
      <c r="F181" s="44">
        <v>152626.72</v>
      </c>
    </row>
    <row r="182" spans="1:6" s="145" customFormat="1">
      <c r="A182" s="52" t="s">
        <v>1263</v>
      </c>
      <c r="B182" s="185">
        <v>2013</v>
      </c>
      <c r="C182" s="54" t="s">
        <v>9</v>
      </c>
      <c r="D182" s="54">
        <v>1</v>
      </c>
      <c r="E182" s="44">
        <v>178200</v>
      </c>
      <c r="F182" s="44">
        <f>+E182*D182</f>
        <v>178200</v>
      </c>
    </row>
    <row r="183" spans="1:6" ht="15">
      <c r="A183" s="150" t="s">
        <v>123</v>
      </c>
      <c r="B183" s="150"/>
      <c r="C183" s="150"/>
      <c r="D183" s="151">
        <f>SUM(D6:D182)</f>
        <v>636</v>
      </c>
      <c r="E183" s="151"/>
      <c r="F183" s="151">
        <f t="shared" ref="F183" si="3">SUM(F6:F182)</f>
        <v>104429126.19999999</v>
      </c>
    </row>
    <row r="184" spans="1:6">
      <c r="A184" s="95"/>
      <c r="B184" s="153"/>
      <c r="C184" s="153"/>
      <c r="D184" s="153"/>
      <c r="E184" s="153"/>
      <c r="F184" s="153"/>
    </row>
  </sheetData>
  <mergeCells count="8">
    <mergeCell ref="A183:C183"/>
    <mergeCell ref="A1:G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33"/>
  <sheetViews>
    <sheetView workbookViewId="0">
      <selection activeCell="H23" sqref="H23"/>
    </sheetView>
  </sheetViews>
  <sheetFormatPr defaultRowHeight="12.75"/>
  <cols>
    <col min="1" max="1" width="39.42578125" style="130" customWidth="1"/>
    <col min="2" max="2" width="11.140625" style="130" customWidth="1"/>
    <col min="3" max="3" width="7.28515625" style="130" customWidth="1"/>
    <col min="4" max="4" width="9.140625" style="130" customWidth="1"/>
    <col min="5" max="5" width="17" style="130" customWidth="1"/>
    <col min="6" max="6" width="15.28515625" style="130" customWidth="1"/>
    <col min="7" max="16384" width="9.140625" style="130"/>
  </cols>
  <sheetData>
    <row r="1" spans="1:6">
      <c r="A1" s="88" t="s">
        <v>1030</v>
      </c>
      <c r="B1" s="88"/>
      <c r="C1" s="88"/>
      <c r="D1" s="88"/>
      <c r="E1" s="88"/>
      <c r="F1" s="88"/>
    </row>
    <row r="2" spans="1:6">
      <c r="A2" s="88"/>
      <c r="B2" s="88"/>
      <c r="C2" s="88"/>
      <c r="D2" s="88"/>
      <c r="E2" s="88"/>
      <c r="F2" s="88"/>
    </row>
    <row r="3" spans="1:6">
      <c r="A3" s="88"/>
      <c r="B3" s="88"/>
      <c r="C3" s="88"/>
      <c r="D3" s="88"/>
      <c r="E3" s="88"/>
      <c r="F3" s="88"/>
    </row>
    <row r="4" spans="1:6" ht="15">
      <c r="A4" s="131"/>
      <c r="B4" s="131"/>
      <c r="C4" s="131"/>
      <c r="D4" s="131"/>
      <c r="E4" s="131"/>
      <c r="F4" s="131"/>
    </row>
    <row r="5" spans="1:6" s="132" customFormat="1">
      <c r="A5" s="51" t="s">
        <v>1</v>
      </c>
      <c r="B5" s="51" t="s">
        <v>2</v>
      </c>
      <c r="C5" s="51" t="s">
        <v>3</v>
      </c>
      <c r="D5" s="51" t="s">
        <v>4</v>
      </c>
      <c r="E5" s="51" t="s">
        <v>5</v>
      </c>
      <c r="F5" s="51" t="s">
        <v>6</v>
      </c>
    </row>
    <row r="6" spans="1:6">
      <c r="A6" s="51"/>
      <c r="B6" s="51"/>
      <c r="C6" s="51"/>
      <c r="D6" s="51"/>
      <c r="E6" s="51"/>
      <c r="F6" s="51"/>
    </row>
    <row r="7" spans="1:6" ht="15">
      <c r="A7" s="30">
        <v>1</v>
      </c>
      <c r="B7" s="30">
        <v>2</v>
      </c>
      <c r="C7" s="30">
        <v>3</v>
      </c>
      <c r="D7" s="30">
        <v>4</v>
      </c>
      <c r="E7" s="31">
        <v>5</v>
      </c>
      <c r="F7" s="31">
        <v>6</v>
      </c>
    </row>
    <row r="8" spans="1:6" s="135" customFormat="1" ht="51">
      <c r="A8" s="133" t="s">
        <v>1031</v>
      </c>
      <c r="B8" s="134" t="s">
        <v>207</v>
      </c>
      <c r="C8" s="133" t="s">
        <v>1032</v>
      </c>
      <c r="D8" s="134">
        <v>4</v>
      </c>
      <c r="E8" s="10">
        <f>1020000/4</f>
        <v>255000</v>
      </c>
      <c r="F8" s="36">
        <f>+E8*D8</f>
        <v>1020000</v>
      </c>
    </row>
    <row r="9" spans="1:6" ht="15">
      <c r="A9" s="136" t="s">
        <v>1033</v>
      </c>
      <c r="B9" s="134" t="s">
        <v>207</v>
      </c>
      <c r="C9" s="133" t="s">
        <v>1032</v>
      </c>
      <c r="D9" s="134">
        <v>4</v>
      </c>
      <c r="E9" s="10">
        <f>566400/D9</f>
        <v>141600</v>
      </c>
      <c r="F9" s="36">
        <f t="shared" ref="F9:F72" si="0">+E9*D9</f>
        <v>566400</v>
      </c>
    </row>
    <row r="10" spans="1:6" ht="15">
      <c r="A10" s="136" t="s">
        <v>1034</v>
      </c>
      <c r="B10" s="134" t="s">
        <v>207</v>
      </c>
      <c r="C10" s="133" t="s">
        <v>1032</v>
      </c>
      <c r="D10" s="134">
        <v>3</v>
      </c>
      <c r="E10" s="10">
        <f>219000/D10</f>
        <v>73000</v>
      </c>
      <c r="F10" s="36">
        <f t="shared" si="0"/>
        <v>219000</v>
      </c>
    </row>
    <row r="11" spans="1:6" ht="15">
      <c r="A11" s="136" t="s">
        <v>1035</v>
      </c>
      <c r="B11" s="134" t="s">
        <v>152</v>
      </c>
      <c r="C11" s="133" t="s">
        <v>1032</v>
      </c>
      <c r="D11" s="134">
        <v>5</v>
      </c>
      <c r="E11" s="10">
        <f>627000/D11</f>
        <v>125400</v>
      </c>
      <c r="F11" s="36">
        <f t="shared" si="0"/>
        <v>627000</v>
      </c>
    </row>
    <row r="12" spans="1:6" ht="15">
      <c r="A12" s="136" t="s">
        <v>1036</v>
      </c>
      <c r="B12" s="134" t="s">
        <v>152</v>
      </c>
      <c r="C12" s="133" t="s">
        <v>1032</v>
      </c>
      <c r="D12" s="134">
        <v>5</v>
      </c>
      <c r="E12" s="10">
        <f>627000/D12</f>
        <v>125400</v>
      </c>
      <c r="F12" s="36">
        <f t="shared" si="0"/>
        <v>627000</v>
      </c>
    </row>
    <row r="13" spans="1:6" ht="15">
      <c r="A13" s="136" t="s">
        <v>1037</v>
      </c>
      <c r="B13" s="134" t="s">
        <v>152</v>
      </c>
      <c r="C13" s="133" t="s">
        <v>1032</v>
      </c>
      <c r="D13" s="134">
        <v>7</v>
      </c>
      <c r="E13" s="10">
        <f>412300/D13</f>
        <v>58900</v>
      </c>
      <c r="F13" s="36">
        <f t="shared" si="0"/>
        <v>412300</v>
      </c>
    </row>
    <row r="14" spans="1:6" ht="51">
      <c r="A14" s="133" t="s">
        <v>1038</v>
      </c>
      <c r="B14" s="134" t="s">
        <v>152</v>
      </c>
      <c r="C14" s="133" t="s">
        <v>1032</v>
      </c>
      <c r="D14" s="134">
        <v>10</v>
      </c>
      <c r="E14" s="10">
        <f>2417000/D14</f>
        <v>241700</v>
      </c>
      <c r="F14" s="36">
        <f t="shared" si="0"/>
        <v>2417000</v>
      </c>
    </row>
    <row r="15" spans="1:6" ht="15">
      <c r="A15" s="136" t="s">
        <v>1039</v>
      </c>
      <c r="B15" s="134" t="s">
        <v>152</v>
      </c>
      <c r="C15" s="133" t="s">
        <v>1032</v>
      </c>
      <c r="D15" s="134">
        <v>1</v>
      </c>
      <c r="E15" s="10">
        <f>635400/D15</f>
        <v>635400</v>
      </c>
      <c r="F15" s="36">
        <f t="shared" si="0"/>
        <v>635400</v>
      </c>
    </row>
    <row r="16" spans="1:6" ht="15">
      <c r="A16" s="136" t="s">
        <v>1040</v>
      </c>
      <c r="B16" s="134" t="s">
        <v>152</v>
      </c>
      <c r="C16" s="133" t="s">
        <v>1032</v>
      </c>
      <c r="D16" s="134">
        <v>1</v>
      </c>
      <c r="E16" s="10">
        <f>520600/D16</f>
        <v>520600</v>
      </c>
      <c r="F16" s="36">
        <f t="shared" si="0"/>
        <v>520600</v>
      </c>
    </row>
    <row r="17" spans="1:6" ht="15">
      <c r="A17" s="136" t="s">
        <v>1041</v>
      </c>
      <c r="B17" s="134" t="s">
        <v>152</v>
      </c>
      <c r="C17" s="133" t="s">
        <v>1032</v>
      </c>
      <c r="D17" s="134">
        <v>1</v>
      </c>
      <c r="E17" s="10">
        <f>165000/D17</f>
        <v>165000</v>
      </c>
      <c r="F17" s="36">
        <f t="shared" si="0"/>
        <v>165000</v>
      </c>
    </row>
    <row r="18" spans="1:6" ht="15">
      <c r="A18" s="136" t="s">
        <v>1042</v>
      </c>
      <c r="B18" s="134" t="s">
        <v>152</v>
      </c>
      <c r="C18" s="133" t="s">
        <v>1032</v>
      </c>
      <c r="D18" s="134">
        <v>4</v>
      </c>
      <c r="E18" s="10">
        <f>2552000/D18</f>
        <v>638000</v>
      </c>
      <c r="F18" s="36">
        <f t="shared" si="0"/>
        <v>2552000</v>
      </c>
    </row>
    <row r="19" spans="1:6" ht="15">
      <c r="A19" s="136" t="s">
        <v>1043</v>
      </c>
      <c r="B19" s="134" t="s">
        <v>152</v>
      </c>
      <c r="C19" s="133" t="s">
        <v>1032</v>
      </c>
      <c r="D19" s="134">
        <v>8</v>
      </c>
      <c r="E19" s="10">
        <f>516800/D19</f>
        <v>64600</v>
      </c>
      <c r="F19" s="36">
        <f t="shared" si="0"/>
        <v>516800</v>
      </c>
    </row>
    <row r="20" spans="1:6" ht="15">
      <c r="A20" s="137" t="s">
        <v>1044</v>
      </c>
      <c r="B20" s="134" t="s">
        <v>152</v>
      </c>
      <c r="C20" s="133" t="s">
        <v>1032</v>
      </c>
      <c r="D20" s="138">
        <v>1</v>
      </c>
      <c r="E20" s="10">
        <f>547800/D20</f>
        <v>547800</v>
      </c>
      <c r="F20" s="36">
        <f t="shared" si="0"/>
        <v>547800</v>
      </c>
    </row>
    <row r="21" spans="1:6" ht="15">
      <c r="A21" s="137" t="s">
        <v>1045</v>
      </c>
      <c r="B21" s="138" t="s">
        <v>152</v>
      </c>
      <c r="C21" s="133" t="s">
        <v>1032</v>
      </c>
      <c r="D21" s="138">
        <v>10</v>
      </c>
      <c r="E21" s="10">
        <f>260000/D21</f>
        <v>26000</v>
      </c>
      <c r="F21" s="36">
        <f t="shared" si="0"/>
        <v>260000</v>
      </c>
    </row>
    <row r="22" spans="1:6" ht="15">
      <c r="A22" s="137" t="s">
        <v>1046</v>
      </c>
      <c r="B22" s="138" t="s">
        <v>152</v>
      </c>
      <c r="C22" s="133" t="s">
        <v>1032</v>
      </c>
      <c r="D22" s="138">
        <v>30</v>
      </c>
      <c r="E22" s="10">
        <f>799500/D22</f>
        <v>26650</v>
      </c>
      <c r="F22" s="36">
        <f t="shared" si="0"/>
        <v>799500</v>
      </c>
    </row>
    <row r="23" spans="1:6" ht="51">
      <c r="A23" s="139" t="s">
        <v>1047</v>
      </c>
      <c r="B23" s="77" t="s">
        <v>178</v>
      </c>
      <c r="C23" s="133" t="s">
        <v>1032</v>
      </c>
      <c r="D23" s="140">
        <v>1</v>
      </c>
      <c r="E23" s="10">
        <f>267300/D23</f>
        <v>267300</v>
      </c>
      <c r="F23" s="36">
        <f t="shared" si="0"/>
        <v>267300</v>
      </c>
    </row>
    <row r="24" spans="1:6" ht="15">
      <c r="A24" s="141" t="s">
        <v>179</v>
      </c>
      <c r="B24" s="138" t="s">
        <v>178</v>
      </c>
      <c r="C24" s="133" t="s">
        <v>1032</v>
      </c>
      <c r="D24" s="53">
        <v>1</v>
      </c>
      <c r="E24" s="10">
        <f>100800/D24</f>
        <v>100800</v>
      </c>
      <c r="F24" s="36">
        <f t="shared" si="0"/>
        <v>100800</v>
      </c>
    </row>
    <row r="25" spans="1:6" ht="15">
      <c r="A25" s="141" t="s">
        <v>1048</v>
      </c>
      <c r="B25" s="138" t="s">
        <v>178</v>
      </c>
      <c r="C25" s="133" t="s">
        <v>1032</v>
      </c>
      <c r="D25" s="53">
        <v>1</v>
      </c>
      <c r="E25" s="10">
        <f>50100/D25</f>
        <v>50100</v>
      </c>
      <c r="F25" s="36">
        <f t="shared" si="0"/>
        <v>50100</v>
      </c>
    </row>
    <row r="26" spans="1:6" ht="15">
      <c r="A26" s="141" t="s">
        <v>181</v>
      </c>
      <c r="B26" s="138" t="s">
        <v>178</v>
      </c>
      <c r="C26" s="133" t="s">
        <v>1032</v>
      </c>
      <c r="D26" s="53">
        <v>1</v>
      </c>
      <c r="E26" s="10">
        <f>72500/D26</f>
        <v>72500</v>
      </c>
      <c r="F26" s="36">
        <f t="shared" si="0"/>
        <v>72500</v>
      </c>
    </row>
    <row r="27" spans="1:6" ht="15">
      <c r="A27" s="136" t="s">
        <v>1049</v>
      </c>
      <c r="B27" s="138" t="s">
        <v>178</v>
      </c>
      <c r="C27" s="133" t="s">
        <v>1032</v>
      </c>
      <c r="D27" s="53">
        <v>1</v>
      </c>
      <c r="E27" s="10">
        <f>60800/D27</f>
        <v>60800</v>
      </c>
      <c r="F27" s="36">
        <f t="shared" si="0"/>
        <v>60800</v>
      </c>
    </row>
    <row r="28" spans="1:6" ht="15">
      <c r="A28" s="141" t="s">
        <v>1050</v>
      </c>
      <c r="B28" s="134" t="s">
        <v>178</v>
      </c>
      <c r="C28" s="133" t="s">
        <v>1032</v>
      </c>
      <c r="D28" s="53">
        <v>16</v>
      </c>
      <c r="E28" s="10">
        <f>1996800/D28</f>
        <v>124800</v>
      </c>
      <c r="F28" s="36">
        <f t="shared" si="0"/>
        <v>1996800</v>
      </c>
    </row>
    <row r="29" spans="1:6" ht="15">
      <c r="A29" s="141" t="s">
        <v>1051</v>
      </c>
      <c r="B29" s="134" t="s">
        <v>178</v>
      </c>
      <c r="C29" s="133" t="s">
        <v>1032</v>
      </c>
      <c r="D29" s="53">
        <v>8</v>
      </c>
      <c r="E29" s="10">
        <f>310080/D29</f>
        <v>38760</v>
      </c>
      <c r="F29" s="36">
        <f t="shared" si="0"/>
        <v>310080</v>
      </c>
    </row>
    <row r="30" spans="1:6" ht="15">
      <c r="A30" s="141" t="s">
        <v>1052</v>
      </c>
      <c r="B30" s="134" t="s">
        <v>178</v>
      </c>
      <c r="C30" s="133" t="s">
        <v>1032</v>
      </c>
      <c r="D30" s="53">
        <v>8</v>
      </c>
      <c r="E30" s="10">
        <f>300480/D30</f>
        <v>37560</v>
      </c>
      <c r="F30" s="36">
        <f t="shared" si="0"/>
        <v>300480</v>
      </c>
    </row>
    <row r="31" spans="1:6" ht="15">
      <c r="A31" s="141" t="s">
        <v>1053</v>
      </c>
      <c r="B31" s="134" t="s">
        <v>178</v>
      </c>
      <c r="C31" s="133" t="s">
        <v>1032</v>
      </c>
      <c r="D31" s="53">
        <v>8</v>
      </c>
      <c r="E31" s="10">
        <f>337920/D31</f>
        <v>42240</v>
      </c>
      <c r="F31" s="36">
        <f t="shared" si="0"/>
        <v>337920</v>
      </c>
    </row>
    <row r="32" spans="1:6" ht="15">
      <c r="A32" s="141" t="s">
        <v>1054</v>
      </c>
      <c r="B32" s="134" t="s">
        <v>178</v>
      </c>
      <c r="C32" s="133" t="s">
        <v>1032</v>
      </c>
      <c r="D32" s="53">
        <v>6</v>
      </c>
      <c r="E32" s="10">
        <f>3910686/D32</f>
        <v>651781</v>
      </c>
      <c r="F32" s="36">
        <f t="shared" si="0"/>
        <v>3910686</v>
      </c>
    </row>
    <row r="33" spans="1:6" ht="15">
      <c r="A33" s="141" t="s">
        <v>1055</v>
      </c>
      <c r="B33" s="134" t="s">
        <v>178</v>
      </c>
      <c r="C33" s="133" t="s">
        <v>1032</v>
      </c>
      <c r="D33" s="53">
        <v>6</v>
      </c>
      <c r="E33" s="10">
        <f>691608/D33</f>
        <v>115268</v>
      </c>
      <c r="F33" s="36">
        <f t="shared" si="0"/>
        <v>691608</v>
      </c>
    </row>
    <row r="34" spans="1:6" ht="15">
      <c r="A34" s="141" t="s">
        <v>1056</v>
      </c>
      <c r="B34" s="134" t="s">
        <v>178</v>
      </c>
      <c r="C34" s="133" t="s">
        <v>1032</v>
      </c>
      <c r="D34" s="53">
        <v>6</v>
      </c>
      <c r="E34" s="10">
        <f>951246/D34</f>
        <v>158541</v>
      </c>
      <c r="F34" s="36">
        <f t="shared" si="0"/>
        <v>951246</v>
      </c>
    </row>
    <row r="35" spans="1:6" ht="15">
      <c r="A35" s="141" t="s">
        <v>174</v>
      </c>
      <c r="B35" s="134" t="s">
        <v>178</v>
      </c>
      <c r="C35" s="133" t="s">
        <v>1032</v>
      </c>
      <c r="D35" s="53">
        <v>6</v>
      </c>
      <c r="E35" s="10">
        <f>153948/D35</f>
        <v>25658</v>
      </c>
      <c r="F35" s="36">
        <f t="shared" si="0"/>
        <v>153948</v>
      </c>
    </row>
    <row r="36" spans="1:6" ht="15">
      <c r="A36" s="141" t="s">
        <v>1057</v>
      </c>
      <c r="B36" s="134" t="s">
        <v>178</v>
      </c>
      <c r="C36" s="133" t="s">
        <v>1032</v>
      </c>
      <c r="D36" s="53">
        <v>6</v>
      </c>
      <c r="E36" s="10">
        <f>160842/D36</f>
        <v>26807</v>
      </c>
      <c r="F36" s="36">
        <f t="shared" si="0"/>
        <v>160842</v>
      </c>
    </row>
    <row r="37" spans="1:6" ht="15">
      <c r="A37" s="141" t="s">
        <v>1058</v>
      </c>
      <c r="B37" s="134" t="s">
        <v>178</v>
      </c>
      <c r="C37" s="133" t="s">
        <v>1032</v>
      </c>
      <c r="D37" s="53">
        <v>6</v>
      </c>
      <c r="E37" s="10">
        <f>2350548/D37</f>
        <v>391758</v>
      </c>
      <c r="F37" s="36">
        <f t="shared" si="0"/>
        <v>2350548</v>
      </c>
    </row>
    <row r="38" spans="1:6" ht="15">
      <c r="A38" s="141" t="s">
        <v>1059</v>
      </c>
      <c r="B38" s="134" t="s">
        <v>178</v>
      </c>
      <c r="C38" s="133" t="s">
        <v>1032</v>
      </c>
      <c r="D38" s="53">
        <v>6</v>
      </c>
      <c r="E38" s="10">
        <f>579018/D38</f>
        <v>96503</v>
      </c>
      <c r="F38" s="36">
        <f t="shared" si="0"/>
        <v>579018</v>
      </c>
    </row>
    <row r="39" spans="1:6" ht="15">
      <c r="A39" s="141" t="s">
        <v>1060</v>
      </c>
      <c r="B39" s="134" t="s">
        <v>178</v>
      </c>
      <c r="C39" s="133" t="s">
        <v>1032</v>
      </c>
      <c r="D39" s="53">
        <v>6</v>
      </c>
      <c r="E39" s="10">
        <f>314784/D39</f>
        <v>52464</v>
      </c>
      <c r="F39" s="36">
        <f t="shared" si="0"/>
        <v>314784</v>
      </c>
    </row>
    <row r="40" spans="1:6" ht="15">
      <c r="A40" s="141" t="s">
        <v>1061</v>
      </c>
      <c r="B40" s="134" t="s">
        <v>178</v>
      </c>
      <c r="C40" s="133" t="s">
        <v>1032</v>
      </c>
      <c r="D40" s="53">
        <v>2</v>
      </c>
      <c r="E40" s="10">
        <f>2557440/D40</f>
        <v>1278720</v>
      </c>
      <c r="F40" s="36">
        <f t="shared" si="0"/>
        <v>2557440</v>
      </c>
    </row>
    <row r="41" spans="1:6" ht="15">
      <c r="A41" s="141" t="s">
        <v>1062</v>
      </c>
      <c r="B41" s="134" t="s">
        <v>178</v>
      </c>
      <c r="C41" s="133" t="s">
        <v>1032</v>
      </c>
      <c r="D41" s="53">
        <v>1</v>
      </c>
      <c r="E41" s="10">
        <f>1278720/D41</f>
        <v>1278720</v>
      </c>
      <c r="F41" s="36">
        <f t="shared" si="0"/>
        <v>1278720</v>
      </c>
    </row>
    <row r="42" spans="1:6" ht="15">
      <c r="A42" s="141" t="s">
        <v>1063</v>
      </c>
      <c r="B42" s="134" t="s">
        <v>178</v>
      </c>
      <c r="C42" s="133" t="s">
        <v>1032</v>
      </c>
      <c r="D42" s="53">
        <v>3</v>
      </c>
      <c r="E42" s="10">
        <f>743760/D42</f>
        <v>247920</v>
      </c>
      <c r="F42" s="36">
        <f t="shared" si="0"/>
        <v>743760</v>
      </c>
    </row>
    <row r="43" spans="1:6" ht="15">
      <c r="A43" s="141" t="s">
        <v>1064</v>
      </c>
      <c r="B43" s="134" t="s">
        <v>178</v>
      </c>
      <c r="C43" s="133" t="s">
        <v>1032</v>
      </c>
      <c r="D43" s="53">
        <v>20</v>
      </c>
      <c r="E43" s="10">
        <f>926400/D43</f>
        <v>46320</v>
      </c>
      <c r="F43" s="36">
        <f t="shared" si="0"/>
        <v>926400</v>
      </c>
    </row>
    <row r="44" spans="1:6" ht="38.25">
      <c r="A44" s="57" t="s">
        <v>1065</v>
      </c>
      <c r="B44" s="134" t="s">
        <v>178</v>
      </c>
      <c r="C44" s="133" t="s">
        <v>1032</v>
      </c>
      <c r="D44" s="140">
        <v>30</v>
      </c>
      <c r="E44" s="10">
        <f>12438000/D44</f>
        <v>414600</v>
      </c>
      <c r="F44" s="36">
        <f t="shared" si="0"/>
        <v>12438000</v>
      </c>
    </row>
    <row r="45" spans="1:6" ht="15">
      <c r="A45" s="141" t="s">
        <v>1066</v>
      </c>
      <c r="B45" s="134" t="s">
        <v>178</v>
      </c>
      <c r="C45" s="133" t="s">
        <v>1032</v>
      </c>
      <c r="D45" s="53">
        <v>33</v>
      </c>
      <c r="E45" s="10">
        <f>3409560/D45</f>
        <v>103320</v>
      </c>
      <c r="F45" s="36">
        <f t="shared" si="0"/>
        <v>3409560</v>
      </c>
    </row>
    <row r="46" spans="1:6" ht="15">
      <c r="A46" s="141" t="s">
        <v>1067</v>
      </c>
      <c r="B46" s="134" t="s">
        <v>178</v>
      </c>
      <c r="C46" s="133" t="s">
        <v>1032</v>
      </c>
      <c r="D46" s="53">
        <v>1</v>
      </c>
      <c r="E46" s="10">
        <f>2243160/D46</f>
        <v>2243160</v>
      </c>
      <c r="F46" s="36">
        <f t="shared" si="0"/>
        <v>2243160</v>
      </c>
    </row>
    <row r="47" spans="1:6" ht="15">
      <c r="A47" s="141" t="s">
        <v>1068</v>
      </c>
      <c r="B47" s="134" t="s">
        <v>178</v>
      </c>
      <c r="C47" s="133" t="s">
        <v>1032</v>
      </c>
      <c r="D47" s="53">
        <v>1</v>
      </c>
      <c r="E47" s="10">
        <f>196080/D47</f>
        <v>196080</v>
      </c>
      <c r="F47" s="36">
        <f t="shared" si="0"/>
        <v>196080</v>
      </c>
    </row>
    <row r="48" spans="1:6" ht="15">
      <c r="A48" s="141" t="s">
        <v>1069</v>
      </c>
      <c r="B48" s="134" t="s">
        <v>178</v>
      </c>
      <c r="C48" s="133" t="s">
        <v>1032</v>
      </c>
      <c r="D48" s="53">
        <v>1</v>
      </c>
      <c r="E48" s="10">
        <f>3878520/D48</f>
        <v>3878520</v>
      </c>
      <c r="F48" s="36">
        <f t="shared" si="0"/>
        <v>3878520</v>
      </c>
    </row>
    <row r="49" spans="1:6" ht="38.25">
      <c r="A49" s="57" t="s">
        <v>1070</v>
      </c>
      <c r="B49" s="134" t="s">
        <v>178</v>
      </c>
      <c r="C49" s="133" t="s">
        <v>1032</v>
      </c>
      <c r="D49" s="53">
        <v>1</v>
      </c>
      <c r="E49" s="10">
        <f>267300/D49</f>
        <v>267300</v>
      </c>
      <c r="F49" s="36">
        <f t="shared" si="0"/>
        <v>267300</v>
      </c>
    </row>
    <row r="50" spans="1:6" ht="15">
      <c r="A50" s="141" t="s">
        <v>1071</v>
      </c>
      <c r="B50" s="134" t="s">
        <v>178</v>
      </c>
      <c r="C50" s="133" t="s">
        <v>1032</v>
      </c>
      <c r="D50" s="53">
        <v>1</v>
      </c>
      <c r="E50" s="10">
        <f>100800/D50</f>
        <v>100800</v>
      </c>
      <c r="F50" s="36">
        <f t="shared" si="0"/>
        <v>100800</v>
      </c>
    </row>
    <row r="51" spans="1:6" ht="51">
      <c r="A51" s="57" t="s">
        <v>1072</v>
      </c>
      <c r="B51" s="134" t="s">
        <v>178</v>
      </c>
      <c r="C51" s="133" t="s">
        <v>1032</v>
      </c>
      <c r="D51" s="53">
        <v>1</v>
      </c>
      <c r="E51" s="10">
        <f>404685/D51</f>
        <v>404685</v>
      </c>
      <c r="F51" s="36">
        <f t="shared" si="0"/>
        <v>404685</v>
      </c>
    </row>
    <row r="52" spans="1:6" ht="15">
      <c r="A52" s="141" t="s">
        <v>1073</v>
      </c>
      <c r="B52" s="134" t="s">
        <v>178</v>
      </c>
      <c r="C52" s="133" t="s">
        <v>1032</v>
      </c>
      <c r="D52" s="53">
        <v>1</v>
      </c>
      <c r="E52" s="10">
        <f>103662/D52</f>
        <v>103662</v>
      </c>
      <c r="F52" s="36">
        <f t="shared" si="0"/>
        <v>103662</v>
      </c>
    </row>
    <row r="53" spans="1:6" ht="15">
      <c r="A53" s="141" t="s">
        <v>1060</v>
      </c>
      <c r="B53" s="134" t="s">
        <v>178</v>
      </c>
      <c r="C53" s="133" t="s">
        <v>1032</v>
      </c>
      <c r="D53" s="53">
        <v>3</v>
      </c>
      <c r="E53" s="10">
        <f>150300/D53</f>
        <v>50100</v>
      </c>
      <c r="F53" s="36">
        <f t="shared" si="0"/>
        <v>150300</v>
      </c>
    </row>
    <row r="54" spans="1:6" ht="63.75">
      <c r="A54" s="57" t="s">
        <v>1074</v>
      </c>
      <c r="B54" s="134" t="s">
        <v>1075</v>
      </c>
      <c r="C54" s="133" t="s">
        <v>1032</v>
      </c>
      <c r="D54" s="140">
        <v>1</v>
      </c>
      <c r="E54" s="10">
        <f>3446251.1/D54</f>
        <v>3446251.1</v>
      </c>
      <c r="F54" s="36">
        <f t="shared" si="0"/>
        <v>3446251.1</v>
      </c>
    </row>
    <row r="55" spans="1:6" ht="15">
      <c r="A55" s="57" t="s">
        <v>222</v>
      </c>
      <c r="B55" s="134" t="s">
        <v>221</v>
      </c>
      <c r="C55" s="133" t="s">
        <v>1032</v>
      </c>
      <c r="D55" s="140">
        <v>1</v>
      </c>
      <c r="E55" s="10">
        <f>450120/D55</f>
        <v>450120</v>
      </c>
      <c r="F55" s="36">
        <f t="shared" si="0"/>
        <v>450120</v>
      </c>
    </row>
    <row r="56" spans="1:6" ht="15">
      <c r="A56" s="57" t="s">
        <v>223</v>
      </c>
      <c r="B56" s="134" t="s">
        <v>221</v>
      </c>
      <c r="C56" s="133" t="s">
        <v>1032</v>
      </c>
      <c r="D56" s="140">
        <v>5</v>
      </c>
      <c r="E56" s="10">
        <f>377400/D56</f>
        <v>75480</v>
      </c>
      <c r="F56" s="36">
        <f t="shared" si="0"/>
        <v>377400</v>
      </c>
    </row>
    <row r="57" spans="1:6" ht="25.5">
      <c r="A57" s="57" t="s">
        <v>1076</v>
      </c>
      <c r="B57" s="134" t="s">
        <v>221</v>
      </c>
      <c r="C57" s="133" t="s">
        <v>1032</v>
      </c>
      <c r="D57" s="140">
        <v>1</v>
      </c>
      <c r="E57" s="10">
        <f>658320/D57</f>
        <v>658320</v>
      </c>
      <c r="F57" s="36">
        <f t="shared" si="0"/>
        <v>658320</v>
      </c>
    </row>
    <row r="58" spans="1:6" ht="15">
      <c r="A58" s="141" t="s">
        <v>1077</v>
      </c>
      <c r="B58" s="134" t="s">
        <v>221</v>
      </c>
      <c r="C58" s="133" t="s">
        <v>1032</v>
      </c>
      <c r="D58" s="53">
        <v>1</v>
      </c>
      <c r="E58" s="10">
        <f>76920/D58</f>
        <v>76920</v>
      </c>
      <c r="F58" s="36">
        <f t="shared" si="0"/>
        <v>76920</v>
      </c>
    </row>
    <row r="59" spans="1:6" ht="25.5">
      <c r="A59" s="57" t="s">
        <v>1078</v>
      </c>
      <c r="B59" s="134" t="s">
        <v>228</v>
      </c>
      <c r="C59" s="133" t="s">
        <v>1032</v>
      </c>
      <c r="D59" s="53">
        <v>2</v>
      </c>
      <c r="E59" s="10">
        <f>872640/D59</f>
        <v>436320</v>
      </c>
      <c r="F59" s="36">
        <f t="shared" si="0"/>
        <v>872640</v>
      </c>
    </row>
    <row r="60" spans="1:6" ht="15">
      <c r="A60" s="57" t="s">
        <v>1079</v>
      </c>
      <c r="B60" s="134" t="s">
        <v>228</v>
      </c>
      <c r="C60" s="133" t="s">
        <v>1032</v>
      </c>
      <c r="D60" s="53">
        <v>2</v>
      </c>
      <c r="E60" s="10">
        <f>167280/D60</f>
        <v>83640</v>
      </c>
      <c r="F60" s="36">
        <f t="shared" si="0"/>
        <v>167280</v>
      </c>
    </row>
    <row r="61" spans="1:6" ht="25.5">
      <c r="A61" s="57" t="s">
        <v>1080</v>
      </c>
      <c r="B61" s="134" t="s">
        <v>228</v>
      </c>
      <c r="C61" s="133" t="s">
        <v>1032</v>
      </c>
      <c r="D61" s="53">
        <v>2</v>
      </c>
      <c r="E61" s="10">
        <f>107760/D61</f>
        <v>53880</v>
      </c>
      <c r="F61" s="36">
        <f t="shared" si="0"/>
        <v>107760</v>
      </c>
    </row>
    <row r="62" spans="1:6" ht="15">
      <c r="A62" s="57" t="s">
        <v>1081</v>
      </c>
      <c r="B62" s="134" t="s">
        <v>228</v>
      </c>
      <c r="C62" s="133" t="s">
        <v>1032</v>
      </c>
      <c r="D62" s="53">
        <v>1</v>
      </c>
      <c r="E62" s="10">
        <f>50100/D62</f>
        <v>50100</v>
      </c>
      <c r="F62" s="36">
        <f t="shared" si="0"/>
        <v>50100</v>
      </c>
    </row>
    <row r="63" spans="1:6" ht="15">
      <c r="A63" s="57" t="s">
        <v>1082</v>
      </c>
      <c r="B63" s="134" t="s">
        <v>228</v>
      </c>
      <c r="C63" s="133" t="s">
        <v>1032</v>
      </c>
      <c r="D63" s="53">
        <v>1</v>
      </c>
      <c r="E63" s="10">
        <f>60000/D63</f>
        <v>60000</v>
      </c>
      <c r="F63" s="36">
        <f t="shared" si="0"/>
        <v>60000</v>
      </c>
    </row>
    <row r="64" spans="1:6" ht="25.5">
      <c r="A64" s="57" t="s">
        <v>1083</v>
      </c>
      <c r="B64" s="134" t="s">
        <v>1084</v>
      </c>
      <c r="C64" s="133" t="s">
        <v>1032</v>
      </c>
      <c r="D64" s="53">
        <v>2</v>
      </c>
      <c r="E64" s="10">
        <f>900240/D64</f>
        <v>450120</v>
      </c>
      <c r="F64" s="36">
        <f t="shared" si="0"/>
        <v>900240</v>
      </c>
    </row>
    <row r="65" spans="1:6" ht="15">
      <c r="A65" s="57" t="s">
        <v>1085</v>
      </c>
      <c r="B65" s="134" t="s">
        <v>1084</v>
      </c>
      <c r="C65" s="133" t="s">
        <v>1032</v>
      </c>
      <c r="D65" s="53">
        <v>1</v>
      </c>
      <c r="E65" s="10">
        <f>49000/D65</f>
        <v>49000</v>
      </c>
      <c r="F65" s="36">
        <f t="shared" si="0"/>
        <v>49000</v>
      </c>
    </row>
    <row r="66" spans="1:6" ht="25.5">
      <c r="A66" s="57" t="s">
        <v>1086</v>
      </c>
      <c r="B66" s="134" t="s">
        <v>1084</v>
      </c>
      <c r="C66" s="133" t="s">
        <v>1032</v>
      </c>
      <c r="D66" s="53">
        <v>1</v>
      </c>
      <c r="E66" s="10">
        <f>468360/D66</f>
        <v>468360</v>
      </c>
      <c r="F66" s="36">
        <f t="shared" si="0"/>
        <v>468360</v>
      </c>
    </row>
    <row r="67" spans="1:6" ht="15">
      <c r="A67" s="57" t="s">
        <v>922</v>
      </c>
      <c r="B67" s="134" t="s">
        <v>1084</v>
      </c>
      <c r="C67" s="133" t="s">
        <v>1032</v>
      </c>
      <c r="D67" s="53">
        <v>1</v>
      </c>
      <c r="E67" s="10">
        <f>80520/D67</f>
        <v>80520</v>
      </c>
      <c r="F67" s="36">
        <f t="shared" si="0"/>
        <v>80520</v>
      </c>
    </row>
    <row r="68" spans="1:6" ht="15">
      <c r="A68" s="57" t="s">
        <v>638</v>
      </c>
      <c r="B68" s="134" t="s">
        <v>1084</v>
      </c>
      <c r="C68" s="133" t="s">
        <v>1032</v>
      </c>
      <c r="D68" s="53">
        <v>1</v>
      </c>
      <c r="E68" s="10">
        <f>488760/D68</f>
        <v>488760</v>
      </c>
      <c r="F68" s="36">
        <f t="shared" si="0"/>
        <v>488760</v>
      </c>
    </row>
    <row r="69" spans="1:6" ht="15">
      <c r="A69" s="57" t="s">
        <v>453</v>
      </c>
      <c r="B69" s="134" t="s">
        <v>1084</v>
      </c>
      <c r="C69" s="133" t="s">
        <v>1032</v>
      </c>
      <c r="D69" s="53">
        <v>1</v>
      </c>
      <c r="E69" s="10">
        <f>37080/D69</f>
        <v>37080</v>
      </c>
      <c r="F69" s="36">
        <f t="shared" si="0"/>
        <v>37080</v>
      </c>
    </row>
    <row r="70" spans="1:6" ht="25.5">
      <c r="A70" s="52" t="s">
        <v>1087</v>
      </c>
      <c r="B70" s="134" t="s">
        <v>350</v>
      </c>
      <c r="C70" s="133" t="s">
        <v>1032</v>
      </c>
      <c r="D70" s="41">
        <v>1</v>
      </c>
      <c r="E70" s="10">
        <f>211560/D70</f>
        <v>211560</v>
      </c>
      <c r="F70" s="36">
        <f t="shared" si="0"/>
        <v>211560</v>
      </c>
    </row>
    <row r="71" spans="1:6" ht="204">
      <c r="A71" s="142" t="s">
        <v>1088</v>
      </c>
      <c r="B71" s="134" t="s">
        <v>1089</v>
      </c>
      <c r="C71" s="133" t="s">
        <v>1032</v>
      </c>
      <c r="D71" s="143">
        <v>1</v>
      </c>
      <c r="E71" s="10">
        <f>2221680/D71</f>
        <v>2221680</v>
      </c>
      <c r="F71" s="36">
        <f t="shared" si="0"/>
        <v>2221680</v>
      </c>
    </row>
    <row r="72" spans="1:6" ht="15">
      <c r="A72" s="136" t="s">
        <v>1090</v>
      </c>
      <c r="B72" s="134" t="s">
        <v>1091</v>
      </c>
      <c r="C72" s="133" t="s">
        <v>1032</v>
      </c>
      <c r="D72" s="143">
        <v>2</v>
      </c>
      <c r="E72" s="10">
        <f>918000/D72</f>
        <v>459000</v>
      </c>
      <c r="F72" s="36">
        <f t="shared" si="0"/>
        <v>918000</v>
      </c>
    </row>
    <row r="73" spans="1:6" ht="15">
      <c r="A73" s="136" t="s">
        <v>1092</v>
      </c>
      <c r="B73" s="134" t="s">
        <v>1091</v>
      </c>
      <c r="C73" s="133" t="s">
        <v>1032</v>
      </c>
      <c r="D73" s="143">
        <v>2</v>
      </c>
      <c r="E73" s="10">
        <f>118000/D73</f>
        <v>59000</v>
      </c>
      <c r="F73" s="36">
        <f t="shared" ref="F73:F79" si="1">+E73*D73</f>
        <v>118000</v>
      </c>
    </row>
    <row r="74" spans="1:6" ht="25.5">
      <c r="A74" s="133" t="s">
        <v>1093</v>
      </c>
      <c r="B74" s="134" t="s">
        <v>1091</v>
      </c>
      <c r="C74" s="133" t="s">
        <v>1032</v>
      </c>
      <c r="D74" s="143">
        <v>1</v>
      </c>
      <c r="E74" s="10">
        <f>459000/D74</f>
        <v>459000</v>
      </c>
      <c r="F74" s="36">
        <f t="shared" si="1"/>
        <v>459000</v>
      </c>
    </row>
    <row r="75" spans="1:6" ht="15">
      <c r="A75" s="57" t="s">
        <v>270</v>
      </c>
      <c r="B75" s="134" t="s">
        <v>1091</v>
      </c>
      <c r="C75" s="133" t="s">
        <v>1032</v>
      </c>
      <c r="D75" s="53">
        <v>1</v>
      </c>
      <c r="E75" s="10">
        <f>59000/D75</f>
        <v>59000</v>
      </c>
      <c r="F75" s="36">
        <f t="shared" si="1"/>
        <v>59000</v>
      </c>
    </row>
    <row r="76" spans="1:6" ht="15">
      <c r="A76" s="57" t="s">
        <v>1094</v>
      </c>
      <c r="B76" s="134" t="s">
        <v>350</v>
      </c>
      <c r="C76" s="133" t="s">
        <v>1032</v>
      </c>
      <c r="D76" s="53">
        <v>1</v>
      </c>
      <c r="E76" s="10">
        <f>327327/D76</f>
        <v>327327</v>
      </c>
      <c r="F76" s="36">
        <f t="shared" si="1"/>
        <v>327327</v>
      </c>
    </row>
    <row r="77" spans="1:6" ht="89.25">
      <c r="A77" s="57" t="s">
        <v>1095</v>
      </c>
      <c r="B77" s="134" t="s">
        <v>357</v>
      </c>
      <c r="C77" s="133" t="s">
        <v>1032</v>
      </c>
      <c r="D77" s="134">
        <v>1</v>
      </c>
      <c r="E77" s="10">
        <f>732270/D77</f>
        <v>732270</v>
      </c>
      <c r="F77" s="36">
        <f t="shared" si="1"/>
        <v>732270</v>
      </c>
    </row>
    <row r="78" spans="1:6" ht="15">
      <c r="A78" s="57" t="s">
        <v>1096</v>
      </c>
      <c r="B78" s="134" t="s">
        <v>1091</v>
      </c>
      <c r="C78" s="133" t="s">
        <v>1032</v>
      </c>
      <c r="D78" s="134">
        <v>2</v>
      </c>
      <c r="E78" s="10">
        <f>84000/D78</f>
        <v>42000</v>
      </c>
      <c r="F78" s="36">
        <f t="shared" si="1"/>
        <v>84000</v>
      </c>
    </row>
    <row r="79" spans="1:6" ht="15">
      <c r="A79" s="57" t="s">
        <v>1097</v>
      </c>
      <c r="B79" s="134" t="s">
        <v>1091</v>
      </c>
      <c r="C79" s="133" t="s">
        <v>1032</v>
      </c>
      <c r="D79" s="134">
        <v>1</v>
      </c>
      <c r="E79" s="10">
        <f>26520/D79</f>
        <v>26520</v>
      </c>
      <c r="F79" s="36">
        <f t="shared" si="1"/>
        <v>26520</v>
      </c>
    </row>
    <row r="80" spans="1:6" s="145" customFormat="1" ht="25.5">
      <c r="A80" s="57" t="s">
        <v>1098</v>
      </c>
      <c r="B80" s="134" t="s">
        <v>350</v>
      </c>
      <c r="C80" s="77" t="s">
        <v>1032</v>
      </c>
      <c r="D80" s="34">
        <v>1</v>
      </c>
      <c r="E80" s="144">
        <v>8500000</v>
      </c>
      <c r="F80" s="44">
        <f>+E80*D80</f>
        <v>8500000</v>
      </c>
    </row>
    <row r="81" spans="1:6" s="145" customFormat="1" ht="25.5">
      <c r="A81" s="137" t="s">
        <v>1099</v>
      </c>
      <c r="B81" s="138" t="s">
        <v>152</v>
      </c>
      <c r="C81" s="77" t="s">
        <v>1032</v>
      </c>
      <c r="D81" s="10">
        <v>1</v>
      </c>
      <c r="E81" s="146">
        <f>890000/D81</f>
        <v>890000</v>
      </c>
      <c r="F81" s="36">
        <f>+E81*D81</f>
        <v>890000</v>
      </c>
    </row>
    <row r="82" spans="1:6" ht="15">
      <c r="A82" s="137" t="s">
        <v>1100</v>
      </c>
      <c r="B82" s="138" t="s">
        <v>152</v>
      </c>
      <c r="C82" s="77" t="s">
        <v>1032</v>
      </c>
      <c r="D82" s="10">
        <v>2</v>
      </c>
      <c r="E82" s="146">
        <f>280000/D82</f>
        <v>140000</v>
      </c>
      <c r="F82" s="36">
        <f t="shared" ref="F82:F130" si="2">+E82*D82</f>
        <v>280000</v>
      </c>
    </row>
    <row r="83" spans="1:6" ht="15">
      <c r="A83" s="137" t="s">
        <v>1101</v>
      </c>
      <c r="B83" s="138" t="s">
        <v>152</v>
      </c>
      <c r="C83" s="77" t="s">
        <v>1032</v>
      </c>
      <c r="D83" s="10">
        <v>2</v>
      </c>
      <c r="E83" s="146">
        <f>110000/D83</f>
        <v>55000</v>
      </c>
      <c r="F83" s="36">
        <f t="shared" si="2"/>
        <v>110000</v>
      </c>
    </row>
    <row r="84" spans="1:6" ht="15">
      <c r="A84" s="137" t="s">
        <v>1102</v>
      </c>
      <c r="B84" s="138" t="s">
        <v>152</v>
      </c>
      <c r="C84" s="77" t="s">
        <v>1032</v>
      </c>
      <c r="D84" s="10">
        <v>2</v>
      </c>
      <c r="E84" s="146">
        <f>100000/D84</f>
        <v>50000</v>
      </c>
      <c r="F84" s="36">
        <f t="shared" si="2"/>
        <v>100000</v>
      </c>
    </row>
    <row r="85" spans="1:6" ht="15">
      <c r="A85" s="137" t="s">
        <v>1103</v>
      </c>
      <c r="B85" s="138" t="s">
        <v>152</v>
      </c>
      <c r="C85" s="77" t="s">
        <v>1032</v>
      </c>
      <c r="D85" s="10">
        <v>6</v>
      </c>
      <c r="E85" s="146">
        <f>768000/D85</f>
        <v>128000</v>
      </c>
      <c r="F85" s="36">
        <f t="shared" si="2"/>
        <v>768000</v>
      </c>
    </row>
    <row r="86" spans="1:6" ht="15">
      <c r="A86" s="137" t="s">
        <v>1104</v>
      </c>
      <c r="B86" s="138" t="s">
        <v>152</v>
      </c>
      <c r="C86" s="77" t="s">
        <v>1032</v>
      </c>
      <c r="D86" s="10">
        <v>2</v>
      </c>
      <c r="E86" s="146">
        <f>259000/D86</f>
        <v>129500</v>
      </c>
      <c r="F86" s="36">
        <f t="shared" si="2"/>
        <v>259000</v>
      </c>
    </row>
    <row r="87" spans="1:6" ht="15">
      <c r="A87" s="137" t="s">
        <v>1105</v>
      </c>
      <c r="B87" s="138" t="s">
        <v>152</v>
      </c>
      <c r="C87" s="77" t="s">
        <v>1032</v>
      </c>
      <c r="D87" s="10">
        <v>1</v>
      </c>
      <c r="E87" s="146">
        <f>145000/D87</f>
        <v>145000</v>
      </c>
      <c r="F87" s="36">
        <f t="shared" si="2"/>
        <v>145000</v>
      </c>
    </row>
    <row r="88" spans="1:6" ht="15">
      <c r="A88" s="137" t="s">
        <v>1100</v>
      </c>
      <c r="B88" s="138" t="s">
        <v>152</v>
      </c>
      <c r="C88" s="77" t="s">
        <v>1032</v>
      </c>
      <c r="D88" s="10">
        <v>5</v>
      </c>
      <c r="E88" s="146">
        <f>650000/D88</f>
        <v>130000</v>
      </c>
      <c r="F88" s="36">
        <f t="shared" si="2"/>
        <v>650000</v>
      </c>
    </row>
    <row r="89" spans="1:6" ht="15">
      <c r="A89" s="137" t="s">
        <v>1103</v>
      </c>
      <c r="B89" s="138" t="s">
        <v>152</v>
      </c>
      <c r="C89" s="77" t="s">
        <v>1032</v>
      </c>
      <c r="D89" s="10">
        <v>14</v>
      </c>
      <c r="E89" s="146">
        <f>1393000/D89</f>
        <v>99500</v>
      </c>
      <c r="F89" s="36">
        <f t="shared" si="2"/>
        <v>1393000</v>
      </c>
    </row>
    <row r="90" spans="1:6" ht="15">
      <c r="A90" s="137" t="s">
        <v>310</v>
      </c>
      <c r="B90" s="138" t="s">
        <v>152</v>
      </c>
      <c r="C90" s="77" t="s">
        <v>1032</v>
      </c>
      <c r="D90" s="10">
        <v>4</v>
      </c>
      <c r="E90" s="146">
        <f>518000/D90</f>
        <v>129500</v>
      </c>
      <c r="F90" s="36">
        <f t="shared" si="2"/>
        <v>518000</v>
      </c>
    </row>
    <row r="91" spans="1:6" ht="15">
      <c r="A91" s="137" t="s">
        <v>285</v>
      </c>
      <c r="B91" s="138" t="s">
        <v>152</v>
      </c>
      <c r="C91" s="77" t="s">
        <v>1032</v>
      </c>
      <c r="D91" s="10">
        <v>24</v>
      </c>
      <c r="E91" s="146">
        <f>600000/D91</f>
        <v>25000</v>
      </c>
      <c r="F91" s="36">
        <f t="shared" si="2"/>
        <v>600000</v>
      </c>
    </row>
    <row r="92" spans="1:6" ht="15">
      <c r="A92" s="147" t="s">
        <v>309</v>
      </c>
      <c r="B92" s="138" t="s">
        <v>178</v>
      </c>
      <c r="C92" s="77" t="s">
        <v>1032</v>
      </c>
      <c r="D92" s="10">
        <v>1</v>
      </c>
      <c r="E92" s="146">
        <f>75000/D92</f>
        <v>75000</v>
      </c>
      <c r="F92" s="36">
        <f t="shared" si="2"/>
        <v>75000</v>
      </c>
    </row>
    <row r="93" spans="1:6" ht="15">
      <c r="A93" s="147" t="s">
        <v>1106</v>
      </c>
      <c r="B93" s="138" t="s">
        <v>178</v>
      </c>
      <c r="C93" s="77" t="s">
        <v>1032</v>
      </c>
      <c r="D93" s="10">
        <v>6</v>
      </c>
      <c r="E93" s="146">
        <f>297000/D93</f>
        <v>49500</v>
      </c>
      <c r="F93" s="36">
        <f t="shared" si="2"/>
        <v>297000</v>
      </c>
    </row>
    <row r="94" spans="1:6" ht="15">
      <c r="A94" s="147" t="s">
        <v>284</v>
      </c>
      <c r="B94" s="134" t="s">
        <v>178</v>
      </c>
      <c r="C94" s="77" t="s">
        <v>1032</v>
      </c>
      <c r="D94" s="10">
        <v>14</v>
      </c>
      <c r="E94" s="146">
        <f>2560654/D94</f>
        <v>182903.85714285713</v>
      </c>
      <c r="F94" s="36">
        <f t="shared" si="2"/>
        <v>2560654</v>
      </c>
    </row>
    <row r="95" spans="1:6" ht="15">
      <c r="A95" s="147" t="s">
        <v>1107</v>
      </c>
      <c r="B95" s="134" t="s">
        <v>178</v>
      </c>
      <c r="C95" s="77" t="s">
        <v>1032</v>
      </c>
      <c r="D95" s="10">
        <v>57</v>
      </c>
      <c r="E95" s="146">
        <f>4371993/D95</f>
        <v>76701.631578947374</v>
      </c>
      <c r="F95" s="36">
        <f t="shared" si="2"/>
        <v>4371993</v>
      </c>
    </row>
    <row r="96" spans="1:6" ht="15">
      <c r="A96" s="147" t="s">
        <v>321</v>
      </c>
      <c r="B96" s="134" t="s">
        <v>178</v>
      </c>
      <c r="C96" s="77" t="s">
        <v>1032</v>
      </c>
      <c r="D96" s="10">
        <v>160</v>
      </c>
      <c r="E96" s="146">
        <f>4625699/D96</f>
        <v>28910.618750000001</v>
      </c>
      <c r="F96" s="36">
        <f t="shared" si="2"/>
        <v>4625699</v>
      </c>
    </row>
    <row r="97" spans="1:6" ht="15">
      <c r="A97" s="147" t="s">
        <v>296</v>
      </c>
      <c r="B97" s="134" t="s">
        <v>178</v>
      </c>
      <c r="C97" s="77" t="s">
        <v>1032</v>
      </c>
      <c r="D97" s="10">
        <v>2</v>
      </c>
      <c r="E97" s="146">
        <f>873218/D97</f>
        <v>436609</v>
      </c>
      <c r="F97" s="36">
        <f t="shared" si="2"/>
        <v>873218</v>
      </c>
    </row>
    <row r="98" spans="1:6" ht="15">
      <c r="A98" s="147" t="s">
        <v>295</v>
      </c>
      <c r="B98" s="134" t="s">
        <v>178</v>
      </c>
      <c r="C98" s="77" t="s">
        <v>1032</v>
      </c>
      <c r="D98" s="10">
        <v>1</v>
      </c>
      <c r="E98" s="146">
        <f>708015/D98</f>
        <v>708015</v>
      </c>
      <c r="F98" s="36">
        <f t="shared" si="2"/>
        <v>708015</v>
      </c>
    </row>
    <row r="99" spans="1:6" ht="15">
      <c r="A99" s="147" t="s">
        <v>1108</v>
      </c>
      <c r="B99" s="134" t="s">
        <v>178</v>
      </c>
      <c r="C99" s="77" t="s">
        <v>1032</v>
      </c>
      <c r="D99" s="10">
        <v>8</v>
      </c>
      <c r="E99" s="146">
        <f>1864440/D99</f>
        <v>233055</v>
      </c>
      <c r="F99" s="36">
        <f t="shared" si="2"/>
        <v>1864440</v>
      </c>
    </row>
    <row r="100" spans="1:6" ht="15">
      <c r="A100" s="148" t="s">
        <v>1109</v>
      </c>
      <c r="B100" s="134" t="s">
        <v>178</v>
      </c>
      <c r="C100" s="77" t="s">
        <v>1032</v>
      </c>
      <c r="D100" s="10">
        <v>8</v>
      </c>
      <c r="E100" s="146">
        <f>613613/D100</f>
        <v>76701.625</v>
      </c>
      <c r="F100" s="36">
        <f t="shared" si="2"/>
        <v>613613</v>
      </c>
    </row>
    <row r="101" spans="1:6" ht="15">
      <c r="A101" s="148" t="s">
        <v>1110</v>
      </c>
      <c r="B101" s="134" t="s">
        <v>178</v>
      </c>
      <c r="C101" s="77" t="s">
        <v>1032</v>
      </c>
      <c r="D101" s="10">
        <v>8</v>
      </c>
      <c r="E101" s="146">
        <f>613613/D101</f>
        <v>76701.625</v>
      </c>
      <c r="F101" s="36">
        <f t="shared" si="2"/>
        <v>613613</v>
      </c>
    </row>
    <row r="102" spans="1:6" ht="25.5">
      <c r="A102" s="148" t="s">
        <v>1111</v>
      </c>
      <c r="B102" s="134" t="s">
        <v>178</v>
      </c>
      <c r="C102" s="77" t="s">
        <v>1032</v>
      </c>
      <c r="D102" s="10">
        <v>8</v>
      </c>
      <c r="E102" s="146">
        <f>802417/D102</f>
        <v>100302.125</v>
      </c>
      <c r="F102" s="36">
        <f t="shared" si="2"/>
        <v>802417</v>
      </c>
    </row>
    <row r="103" spans="1:6" ht="15">
      <c r="A103" s="148" t="s">
        <v>1112</v>
      </c>
      <c r="B103" s="134" t="s">
        <v>178</v>
      </c>
      <c r="C103" s="77" t="s">
        <v>1032</v>
      </c>
      <c r="D103" s="10">
        <v>8</v>
      </c>
      <c r="E103" s="146">
        <f>1971191/D103</f>
        <v>246398.875</v>
      </c>
      <c r="F103" s="36">
        <f t="shared" si="2"/>
        <v>1971191</v>
      </c>
    </row>
    <row r="104" spans="1:6" ht="15">
      <c r="A104" s="148" t="s">
        <v>1113</v>
      </c>
      <c r="B104" s="134" t="s">
        <v>178</v>
      </c>
      <c r="C104" s="77" t="s">
        <v>1032</v>
      </c>
      <c r="D104" s="10">
        <v>10</v>
      </c>
      <c r="E104" s="146">
        <f>2888719/D104</f>
        <v>288871.90000000002</v>
      </c>
      <c r="F104" s="36">
        <f t="shared" si="2"/>
        <v>2888719</v>
      </c>
    </row>
    <row r="105" spans="1:6" ht="15">
      <c r="A105" s="147" t="s">
        <v>1114</v>
      </c>
      <c r="B105" s="134" t="s">
        <v>178</v>
      </c>
      <c r="C105" s="77" t="s">
        <v>1032</v>
      </c>
      <c r="D105" s="10">
        <v>1</v>
      </c>
      <c r="E105" s="146">
        <f>378608/D105</f>
        <v>378608</v>
      </c>
      <c r="F105" s="36">
        <f t="shared" si="2"/>
        <v>378608</v>
      </c>
    </row>
    <row r="106" spans="1:6" ht="15">
      <c r="A106" s="147" t="s">
        <v>1115</v>
      </c>
      <c r="B106" s="134" t="s">
        <v>178</v>
      </c>
      <c r="C106" s="77" t="s">
        <v>1032</v>
      </c>
      <c r="D106" s="10">
        <v>9</v>
      </c>
      <c r="E106" s="146">
        <f>751793/D106</f>
        <v>83532.555555555562</v>
      </c>
      <c r="F106" s="36">
        <f t="shared" si="2"/>
        <v>751793</v>
      </c>
    </row>
    <row r="107" spans="1:6" ht="15">
      <c r="A107" s="147" t="s">
        <v>1116</v>
      </c>
      <c r="B107" s="134" t="s">
        <v>178</v>
      </c>
      <c r="C107" s="77" t="s">
        <v>1032</v>
      </c>
      <c r="D107" s="10">
        <v>32</v>
      </c>
      <c r="E107" s="146">
        <f>2243843/D107</f>
        <v>70120.09375</v>
      </c>
      <c r="F107" s="36">
        <f t="shared" si="2"/>
        <v>2243843</v>
      </c>
    </row>
    <row r="108" spans="1:6" ht="15">
      <c r="A108" s="147" t="s">
        <v>1117</v>
      </c>
      <c r="B108" s="134" t="s">
        <v>178</v>
      </c>
      <c r="C108" s="77" t="s">
        <v>1032</v>
      </c>
      <c r="D108" s="10">
        <v>41</v>
      </c>
      <c r="E108" s="146">
        <f>2902862/D108</f>
        <v>70801.512195121948</v>
      </c>
      <c r="F108" s="36">
        <f t="shared" si="2"/>
        <v>2902862</v>
      </c>
    </row>
    <row r="109" spans="1:6" ht="15">
      <c r="A109" s="147" t="s">
        <v>338</v>
      </c>
      <c r="B109" s="134" t="s">
        <v>178</v>
      </c>
      <c r="C109" s="77" t="s">
        <v>1032</v>
      </c>
      <c r="D109" s="10">
        <v>10</v>
      </c>
      <c r="E109" s="146">
        <f>637173/D109</f>
        <v>63717.3</v>
      </c>
      <c r="F109" s="36">
        <f t="shared" si="2"/>
        <v>637173</v>
      </c>
    </row>
    <row r="110" spans="1:6" ht="15">
      <c r="A110" s="147" t="s">
        <v>1118</v>
      </c>
      <c r="B110" s="134" t="s">
        <v>178</v>
      </c>
      <c r="C110" s="77" t="s">
        <v>1032</v>
      </c>
      <c r="D110" s="10">
        <v>8</v>
      </c>
      <c r="E110" s="146">
        <f>1557633/D110</f>
        <v>194704.125</v>
      </c>
      <c r="F110" s="36">
        <f t="shared" si="2"/>
        <v>1557633</v>
      </c>
    </row>
    <row r="111" spans="1:6" ht="15">
      <c r="A111" s="147" t="s">
        <v>1119</v>
      </c>
      <c r="B111" s="134" t="s">
        <v>178</v>
      </c>
      <c r="C111" s="77" t="s">
        <v>1032</v>
      </c>
      <c r="D111" s="10">
        <v>23</v>
      </c>
      <c r="E111" s="146">
        <f>4690295/D111</f>
        <v>203925.86956521738</v>
      </c>
      <c r="F111" s="36">
        <f t="shared" si="2"/>
        <v>4690295</v>
      </c>
    </row>
    <row r="112" spans="1:6" ht="15">
      <c r="A112" s="147" t="s">
        <v>1120</v>
      </c>
      <c r="B112" s="134" t="s">
        <v>178</v>
      </c>
      <c r="C112" s="77" t="s">
        <v>1032</v>
      </c>
      <c r="D112" s="10">
        <v>4</v>
      </c>
      <c r="E112" s="146">
        <f>636869/D112</f>
        <v>159217.25</v>
      </c>
      <c r="F112" s="36">
        <f t="shared" si="2"/>
        <v>636869</v>
      </c>
    </row>
    <row r="113" spans="1:6" ht="15">
      <c r="A113" s="147" t="s">
        <v>1121</v>
      </c>
      <c r="B113" s="134" t="s">
        <v>178</v>
      </c>
      <c r="C113" s="77" t="s">
        <v>1032</v>
      </c>
      <c r="D113" s="10">
        <v>6</v>
      </c>
      <c r="E113" s="146">
        <f>366208/D113</f>
        <v>61034.666666666664</v>
      </c>
      <c r="F113" s="36">
        <f t="shared" si="2"/>
        <v>366208</v>
      </c>
    </row>
    <row r="114" spans="1:6" ht="15">
      <c r="A114" s="147" t="s">
        <v>1122</v>
      </c>
      <c r="B114" s="134" t="s">
        <v>178</v>
      </c>
      <c r="C114" s="77" t="s">
        <v>1032</v>
      </c>
      <c r="D114" s="10">
        <v>16</v>
      </c>
      <c r="E114" s="146">
        <f>976557/D114</f>
        <v>61034.8125</v>
      </c>
      <c r="F114" s="36">
        <f t="shared" si="2"/>
        <v>976557</v>
      </c>
    </row>
    <row r="115" spans="1:6" ht="15">
      <c r="A115" s="141" t="s">
        <v>686</v>
      </c>
      <c r="B115" s="134" t="s">
        <v>178</v>
      </c>
      <c r="C115" s="77" t="s">
        <v>1032</v>
      </c>
      <c r="D115" s="10">
        <v>6</v>
      </c>
      <c r="E115" s="146">
        <f>960600/D115</f>
        <v>160100</v>
      </c>
      <c r="F115" s="36">
        <f t="shared" si="2"/>
        <v>960600</v>
      </c>
    </row>
    <row r="116" spans="1:6" ht="15">
      <c r="A116" s="141" t="s">
        <v>1123</v>
      </c>
      <c r="B116" s="134" t="s">
        <v>178</v>
      </c>
      <c r="C116" s="77" t="s">
        <v>1032</v>
      </c>
      <c r="D116" s="10">
        <v>18</v>
      </c>
      <c r="E116" s="146">
        <f>2242800/D116</f>
        <v>124600</v>
      </c>
      <c r="F116" s="36">
        <f t="shared" si="2"/>
        <v>2242800</v>
      </c>
    </row>
    <row r="117" spans="1:6" ht="15">
      <c r="A117" s="141" t="s">
        <v>1124</v>
      </c>
      <c r="B117" s="134" t="s">
        <v>178</v>
      </c>
      <c r="C117" s="77" t="s">
        <v>1032</v>
      </c>
      <c r="D117" s="10">
        <v>40</v>
      </c>
      <c r="E117" s="146">
        <f>6611200/D117</f>
        <v>165280</v>
      </c>
      <c r="F117" s="36">
        <f t="shared" si="2"/>
        <v>6611200</v>
      </c>
    </row>
    <row r="118" spans="1:6" ht="15">
      <c r="A118" s="141" t="s">
        <v>1125</v>
      </c>
      <c r="B118" s="134" t="s">
        <v>178</v>
      </c>
      <c r="C118" s="77" t="s">
        <v>1032</v>
      </c>
      <c r="D118" s="10">
        <v>9</v>
      </c>
      <c r="E118" s="146">
        <f>2031300/D118</f>
        <v>225700</v>
      </c>
      <c r="F118" s="36">
        <f t="shared" si="2"/>
        <v>2031300</v>
      </c>
    </row>
    <row r="119" spans="1:6" ht="15">
      <c r="A119" s="141" t="s">
        <v>1126</v>
      </c>
      <c r="B119" s="134" t="s">
        <v>178</v>
      </c>
      <c r="C119" s="77" t="s">
        <v>1032</v>
      </c>
      <c r="D119" s="10">
        <v>13</v>
      </c>
      <c r="E119" s="146">
        <f>3122600/D119</f>
        <v>240200</v>
      </c>
      <c r="F119" s="36">
        <f t="shared" si="2"/>
        <v>3122600</v>
      </c>
    </row>
    <row r="120" spans="1:6" ht="15">
      <c r="A120" s="141" t="s">
        <v>1127</v>
      </c>
      <c r="B120" s="134" t="s">
        <v>178</v>
      </c>
      <c r="C120" s="77" t="s">
        <v>1032</v>
      </c>
      <c r="D120" s="10">
        <v>4</v>
      </c>
      <c r="E120" s="146">
        <f>573600/D120</f>
        <v>143400</v>
      </c>
      <c r="F120" s="36">
        <f t="shared" si="2"/>
        <v>573600</v>
      </c>
    </row>
    <row r="121" spans="1:6" ht="15">
      <c r="A121" s="141" t="s">
        <v>1128</v>
      </c>
      <c r="B121" s="134" t="s">
        <v>178</v>
      </c>
      <c r="C121" s="77" t="s">
        <v>1032</v>
      </c>
      <c r="D121" s="10">
        <v>8</v>
      </c>
      <c r="E121" s="146">
        <f>1616800/D121</f>
        <v>202100</v>
      </c>
      <c r="F121" s="36">
        <f t="shared" si="2"/>
        <v>1616800</v>
      </c>
    </row>
    <row r="122" spans="1:6" ht="15">
      <c r="A122" s="141" t="s">
        <v>1129</v>
      </c>
      <c r="B122" s="134" t="s">
        <v>178</v>
      </c>
      <c r="C122" s="77" t="s">
        <v>1032</v>
      </c>
      <c r="D122" s="10">
        <v>2</v>
      </c>
      <c r="E122" s="146">
        <f>930200/D122</f>
        <v>465100</v>
      </c>
      <c r="F122" s="36">
        <f t="shared" si="2"/>
        <v>930200</v>
      </c>
    </row>
    <row r="123" spans="1:6" ht="15">
      <c r="A123" s="141" t="s">
        <v>319</v>
      </c>
      <c r="B123" s="134" t="s">
        <v>178</v>
      </c>
      <c r="C123" s="77" t="s">
        <v>1032</v>
      </c>
      <c r="D123" s="10">
        <v>6</v>
      </c>
      <c r="E123" s="146">
        <f>613800/D123</f>
        <v>102300</v>
      </c>
      <c r="F123" s="36">
        <f t="shared" si="2"/>
        <v>613800</v>
      </c>
    </row>
    <row r="124" spans="1:6" ht="15">
      <c r="A124" s="141" t="s">
        <v>1130</v>
      </c>
      <c r="B124" s="134" t="s">
        <v>178</v>
      </c>
      <c r="C124" s="77" t="s">
        <v>1032</v>
      </c>
      <c r="D124" s="10">
        <v>1</v>
      </c>
      <c r="E124" s="146">
        <f>1010520/D124</f>
        <v>1010520</v>
      </c>
      <c r="F124" s="36">
        <f t="shared" si="2"/>
        <v>1010520</v>
      </c>
    </row>
    <row r="125" spans="1:6" ht="15">
      <c r="A125" s="141" t="s">
        <v>1131</v>
      </c>
      <c r="B125" s="134" t="s">
        <v>1075</v>
      </c>
      <c r="C125" s="77" t="s">
        <v>1032</v>
      </c>
      <c r="D125" s="10">
        <v>1</v>
      </c>
      <c r="E125" s="146">
        <f>300000/D125</f>
        <v>300000</v>
      </c>
      <c r="F125" s="36">
        <f t="shared" si="2"/>
        <v>300000</v>
      </c>
    </row>
    <row r="126" spans="1:6" ht="15">
      <c r="A126" s="141" t="s">
        <v>1132</v>
      </c>
      <c r="B126" s="134" t="s">
        <v>1075</v>
      </c>
      <c r="C126" s="77" t="s">
        <v>1032</v>
      </c>
      <c r="D126" s="10">
        <v>1</v>
      </c>
      <c r="E126" s="146">
        <f>35000/D126</f>
        <v>35000</v>
      </c>
      <c r="F126" s="36">
        <f t="shared" si="2"/>
        <v>35000</v>
      </c>
    </row>
    <row r="127" spans="1:6" ht="15">
      <c r="A127" s="57" t="s">
        <v>1133</v>
      </c>
      <c r="B127" s="134" t="s">
        <v>1075</v>
      </c>
      <c r="C127" s="77" t="s">
        <v>1032</v>
      </c>
      <c r="D127" s="10">
        <v>1</v>
      </c>
      <c r="E127" s="146">
        <f>75000/D127</f>
        <v>75000</v>
      </c>
      <c r="F127" s="36">
        <f t="shared" si="2"/>
        <v>75000</v>
      </c>
    </row>
    <row r="128" spans="1:6" ht="15">
      <c r="A128" s="141" t="s">
        <v>1131</v>
      </c>
      <c r="B128" s="134" t="s">
        <v>221</v>
      </c>
      <c r="C128" s="77" t="s">
        <v>1032</v>
      </c>
      <c r="D128" s="10">
        <v>1</v>
      </c>
      <c r="E128" s="146">
        <f>300000/D128</f>
        <v>300000</v>
      </c>
      <c r="F128" s="36">
        <f t="shared" si="2"/>
        <v>300000</v>
      </c>
    </row>
    <row r="129" spans="1:6" ht="25.5">
      <c r="A129" s="57" t="s">
        <v>1134</v>
      </c>
      <c r="B129" s="134" t="s">
        <v>221</v>
      </c>
      <c r="C129" s="77" t="s">
        <v>1032</v>
      </c>
      <c r="D129" s="10">
        <v>1</v>
      </c>
      <c r="E129" s="146">
        <f>500000/D129</f>
        <v>500000</v>
      </c>
      <c r="F129" s="36">
        <f t="shared" si="2"/>
        <v>500000</v>
      </c>
    </row>
    <row r="130" spans="1:6" ht="15">
      <c r="A130" s="57" t="s">
        <v>1135</v>
      </c>
      <c r="B130" s="134" t="s">
        <v>228</v>
      </c>
      <c r="C130" s="77" t="s">
        <v>1032</v>
      </c>
      <c r="D130" s="10">
        <v>1</v>
      </c>
      <c r="E130" s="146">
        <f>178500/D130</f>
        <v>178500</v>
      </c>
      <c r="F130" s="36">
        <f t="shared" si="2"/>
        <v>178500</v>
      </c>
    </row>
    <row r="131" spans="1:6" s="145" customFormat="1">
      <c r="A131" s="57" t="s">
        <v>367</v>
      </c>
      <c r="B131" s="134" t="s">
        <v>350</v>
      </c>
      <c r="C131" s="77" t="s">
        <v>1032</v>
      </c>
      <c r="D131" s="54">
        <v>1</v>
      </c>
      <c r="E131" s="149">
        <v>178200</v>
      </c>
      <c r="F131" s="44">
        <f>+E131*D131</f>
        <v>178200</v>
      </c>
    </row>
    <row r="132" spans="1:6" ht="15">
      <c r="A132" s="150" t="s">
        <v>123</v>
      </c>
      <c r="B132" s="150"/>
      <c r="C132" s="150"/>
      <c r="D132" s="151">
        <f>SUM(D8:D131)</f>
        <v>942</v>
      </c>
      <c r="E132" s="151"/>
      <c r="F132" s="151">
        <f t="shared" ref="F132" si="3">SUM(F8:F131)</f>
        <v>139542288.09999999</v>
      </c>
    </row>
    <row r="133" spans="1:6">
      <c r="A133" s="152"/>
      <c r="B133" s="153"/>
      <c r="C133" s="153"/>
      <c r="D133" s="153"/>
      <c r="E133" s="153"/>
      <c r="F133" s="153"/>
    </row>
  </sheetData>
  <mergeCells count="8">
    <mergeCell ref="A132:C132"/>
    <mergeCell ref="A1:F3"/>
    <mergeCell ref="A5:A6"/>
    <mergeCell ref="B5:B6"/>
    <mergeCell ref="C5:C6"/>
    <mergeCell ref="D5:D6"/>
    <mergeCell ref="E5:E6"/>
    <mergeCell ref="F5:F6"/>
  </mergeCells>
  <pageMargins left="0.11811023622047245" right="0.11811023622047245" top="0.15748031496062992" bottom="0.15748031496062992" header="0.31496062992125984" footer="0.31496062992125984"/>
  <pageSetup paperSize="9" orientation="portrait"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F219"/>
  <sheetViews>
    <sheetView workbookViewId="0">
      <selection activeCell="I14" sqref="I14"/>
    </sheetView>
  </sheetViews>
  <sheetFormatPr defaultRowHeight="12.75"/>
  <cols>
    <col min="1" max="1" width="22" style="94" customWidth="1"/>
    <col min="2" max="2" width="14.42578125" style="94" customWidth="1"/>
    <col min="3" max="3" width="13.7109375" style="94" customWidth="1"/>
    <col min="4" max="4" width="13.85546875" style="94" customWidth="1"/>
    <col min="5" max="5" width="16.28515625" style="94" customWidth="1"/>
    <col min="6" max="6" width="19.7109375" style="94" customWidth="1"/>
    <col min="7" max="16384" width="9.140625" style="94"/>
  </cols>
  <sheetData>
    <row r="1" spans="1:6" ht="30" customHeight="1">
      <c r="A1" s="117" t="s">
        <v>982</v>
      </c>
      <c r="B1" s="117"/>
      <c r="C1" s="117"/>
      <c r="D1" s="117"/>
      <c r="E1" s="117"/>
      <c r="F1" s="117"/>
    </row>
    <row r="2" spans="1:6" ht="15">
      <c r="A2" s="95"/>
      <c r="B2" s="96"/>
      <c r="C2" s="96"/>
      <c r="D2" s="96"/>
      <c r="E2" s="96"/>
      <c r="F2" s="96"/>
    </row>
    <row r="3" spans="1:6" s="97"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02" customFormat="1">
      <c r="A6" s="118" t="s">
        <v>10</v>
      </c>
      <c r="B6" s="54">
        <v>2004</v>
      </c>
      <c r="C6" s="54" t="s">
        <v>983</v>
      </c>
      <c r="D6" s="54">
        <v>1</v>
      </c>
      <c r="E6" s="44">
        <v>0</v>
      </c>
      <c r="F6" s="44">
        <f t="shared" ref="F6:F69" si="0">+E6*D6</f>
        <v>0</v>
      </c>
    </row>
    <row r="7" spans="1:6">
      <c r="A7" s="118" t="s">
        <v>18</v>
      </c>
      <c r="B7" s="54">
        <v>2004</v>
      </c>
      <c r="C7" s="54" t="s">
        <v>983</v>
      </c>
      <c r="D7" s="54">
        <v>1</v>
      </c>
      <c r="E7" s="44">
        <v>0</v>
      </c>
      <c r="F7" s="44">
        <f t="shared" si="0"/>
        <v>0</v>
      </c>
    </row>
    <row r="8" spans="1:6">
      <c r="A8" s="119" t="s">
        <v>984</v>
      </c>
      <c r="B8" s="54">
        <v>2004</v>
      </c>
      <c r="C8" s="54" t="s">
        <v>983</v>
      </c>
      <c r="D8" s="54">
        <v>1</v>
      </c>
      <c r="E8" s="44">
        <v>0</v>
      </c>
      <c r="F8" s="44">
        <f t="shared" si="0"/>
        <v>0</v>
      </c>
    </row>
    <row r="9" spans="1:6" ht="15">
      <c r="A9" s="120" t="s">
        <v>985</v>
      </c>
      <c r="B9" s="121">
        <v>2002</v>
      </c>
      <c r="C9" s="54" t="s">
        <v>983</v>
      </c>
      <c r="D9" s="54">
        <v>1</v>
      </c>
      <c r="E9" s="44">
        <v>0</v>
      </c>
      <c r="F9" s="44">
        <f t="shared" si="0"/>
        <v>0</v>
      </c>
    </row>
    <row r="10" spans="1:6" ht="15">
      <c r="A10" s="118" t="s">
        <v>10</v>
      </c>
      <c r="B10" s="121">
        <v>2005</v>
      </c>
      <c r="C10" s="54" t="s">
        <v>983</v>
      </c>
      <c r="D10" s="54">
        <v>1</v>
      </c>
      <c r="E10" s="44">
        <v>239800</v>
      </c>
      <c r="F10" s="44">
        <f t="shared" si="0"/>
        <v>239800</v>
      </c>
    </row>
    <row r="11" spans="1:6" ht="15">
      <c r="A11" s="118" t="s">
        <v>18</v>
      </c>
      <c r="B11" s="54">
        <v>2005</v>
      </c>
      <c r="C11" s="54" t="s">
        <v>983</v>
      </c>
      <c r="D11" s="54">
        <v>1</v>
      </c>
      <c r="E11" s="44">
        <v>165600</v>
      </c>
      <c r="F11" s="44">
        <f t="shared" si="0"/>
        <v>165600</v>
      </c>
    </row>
    <row r="12" spans="1:6" ht="15">
      <c r="A12" s="120" t="s">
        <v>985</v>
      </c>
      <c r="B12" s="54">
        <v>2005</v>
      </c>
      <c r="C12" s="54" t="s">
        <v>983</v>
      </c>
      <c r="D12" s="54">
        <v>1</v>
      </c>
      <c r="E12" s="44">
        <v>78200</v>
      </c>
      <c r="F12" s="44">
        <f t="shared" si="0"/>
        <v>78200</v>
      </c>
    </row>
    <row r="13" spans="1:6" ht="15">
      <c r="A13" s="118" t="s">
        <v>10</v>
      </c>
      <c r="B13" s="54">
        <v>2005</v>
      </c>
      <c r="C13" s="54" t="s">
        <v>983</v>
      </c>
      <c r="D13" s="54">
        <v>2</v>
      </c>
      <c r="E13" s="44">
        <v>184000</v>
      </c>
      <c r="F13" s="44">
        <f t="shared" si="0"/>
        <v>368000</v>
      </c>
    </row>
    <row r="14" spans="1:6" ht="15">
      <c r="A14" s="118" t="s">
        <v>18</v>
      </c>
      <c r="B14" s="54">
        <v>2005</v>
      </c>
      <c r="C14" s="54" t="s">
        <v>983</v>
      </c>
      <c r="D14" s="54">
        <v>2</v>
      </c>
      <c r="E14" s="44">
        <v>64400</v>
      </c>
      <c r="F14" s="44">
        <f t="shared" si="0"/>
        <v>128800</v>
      </c>
    </row>
    <row r="15" spans="1:6" ht="15">
      <c r="A15" s="118" t="s">
        <v>10</v>
      </c>
      <c r="B15" s="54">
        <v>2006</v>
      </c>
      <c r="C15" s="54" t="s">
        <v>983</v>
      </c>
      <c r="D15" s="54">
        <v>8</v>
      </c>
      <c r="E15" s="44">
        <v>499137</v>
      </c>
      <c r="F15" s="44">
        <f t="shared" si="0"/>
        <v>3993096</v>
      </c>
    </row>
    <row r="16" spans="1:6" ht="15">
      <c r="A16" s="118" t="s">
        <v>18</v>
      </c>
      <c r="B16" s="54">
        <v>2006</v>
      </c>
      <c r="C16" s="54" t="s">
        <v>983</v>
      </c>
      <c r="D16" s="54">
        <v>10</v>
      </c>
      <c r="E16" s="44">
        <v>131928.70000000001</v>
      </c>
      <c r="F16" s="44">
        <f t="shared" si="0"/>
        <v>1319287</v>
      </c>
    </row>
    <row r="17" spans="1:6" ht="15">
      <c r="A17" s="120" t="s">
        <v>985</v>
      </c>
      <c r="B17" s="54">
        <v>2006</v>
      </c>
      <c r="C17" s="54" t="s">
        <v>983</v>
      </c>
      <c r="D17" s="54">
        <v>6</v>
      </c>
      <c r="E17" s="44">
        <v>84951.1</v>
      </c>
      <c r="F17" s="44">
        <f t="shared" si="0"/>
        <v>509706.60000000003</v>
      </c>
    </row>
    <row r="18" spans="1:6" ht="25.5">
      <c r="A18" s="120" t="s">
        <v>986</v>
      </c>
      <c r="B18" s="54">
        <v>2006</v>
      </c>
      <c r="C18" s="54" t="s">
        <v>983</v>
      </c>
      <c r="D18" s="54">
        <v>1</v>
      </c>
      <c r="E18" s="44">
        <v>1639910</v>
      </c>
      <c r="F18" s="44">
        <f t="shared" si="0"/>
        <v>1639910</v>
      </c>
    </row>
    <row r="19" spans="1:6" ht="25.5">
      <c r="A19" s="120" t="s">
        <v>987</v>
      </c>
      <c r="B19" s="54">
        <v>2006</v>
      </c>
      <c r="C19" s="54" t="s">
        <v>983</v>
      </c>
      <c r="D19" s="54">
        <v>2</v>
      </c>
      <c r="E19" s="44">
        <v>131807</v>
      </c>
      <c r="F19" s="44">
        <f t="shared" si="0"/>
        <v>263614</v>
      </c>
    </row>
    <row r="20" spans="1:6" ht="15">
      <c r="A20" s="120" t="s">
        <v>22</v>
      </c>
      <c r="B20" s="54">
        <v>2006</v>
      </c>
      <c r="C20" s="54" t="s">
        <v>983</v>
      </c>
      <c r="D20" s="54">
        <v>2</v>
      </c>
      <c r="E20" s="44">
        <v>113833.5</v>
      </c>
      <c r="F20" s="44">
        <f t="shared" si="0"/>
        <v>227667</v>
      </c>
    </row>
    <row r="21" spans="1:6" ht="15">
      <c r="A21" s="120" t="s">
        <v>988</v>
      </c>
      <c r="B21" s="54">
        <v>2006</v>
      </c>
      <c r="C21" s="54" t="s">
        <v>983</v>
      </c>
      <c r="D21" s="54">
        <v>2</v>
      </c>
      <c r="E21" s="44">
        <v>47930</v>
      </c>
      <c r="F21" s="44">
        <f t="shared" si="0"/>
        <v>95860</v>
      </c>
    </row>
    <row r="22" spans="1:6" ht="15">
      <c r="A22" s="120" t="s">
        <v>989</v>
      </c>
      <c r="B22" s="54">
        <v>2006</v>
      </c>
      <c r="C22" s="54" t="s">
        <v>983</v>
      </c>
      <c r="D22" s="54">
        <v>2</v>
      </c>
      <c r="E22" s="44">
        <v>48196</v>
      </c>
      <c r="F22" s="44">
        <f t="shared" si="0"/>
        <v>96392</v>
      </c>
    </row>
    <row r="23" spans="1:6" ht="15">
      <c r="A23" s="120" t="s">
        <v>990</v>
      </c>
      <c r="B23" s="54">
        <v>2006</v>
      </c>
      <c r="C23" s="54" t="s">
        <v>983</v>
      </c>
      <c r="D23" s="54">
        <v>1</v>
      </c>
      <c r="E23" s="44">
        <v>148457</v>
      </c>
      <c r="F23" s="44">
        <v>148490</v>
      </c>
    </row>
    <row r="24" spans="1:6" ht="15">
      <c r="A24" s="120" t="s">
        <v>991</v>
      </c>
      <c r="B24" s="54">
        <v>2006</v>
      </c>
      <c r="C24" s="54" t="s">
        <v>983</v>
      </c>
      <c r="D24" s="54">
        <v>2</v>
      </c>
      <c r="E24" s="44">
        <v>2015395</v>
      </c>
      <c r="F24" s="44">
        <f t="shared" si="0"/>
        <v>4030790</v>
      </c>
    </row>
    <row r="25" spans="1:6" ht="15">
      <c r="A25" s="120" t="s">
        <v>992</v>
      </c>
      <c r="B25" s="54">
        <v>2006</v>
      </c>
      <c r="C25" s="54" t="s">
        <v>983</v>
      </c>
      <c r="D25" s="54">
        <v>4</v>
      </c>
      <c r="E25" s="44">
        <v>161000</v>
      </c>
      <c r="F25" s="44">
        <f t="shared" si="0"/>
        <v>644000</v>
      </c>
    </row>
    <row r="26" spans="1:6" ht="15">
      <c r="A26" s="120" t="s">
        <v>992</v>
      </c>
      <c r="B26" s="54">
        <v>2006</v>
      </c>
      <c r="C26" s="54" t="s">
        <v>983</v>
      </c>
      <c r="D26" s="54">
        <v>5</v>
      </c>
      <c r="E26" s="44">
        <v>259000</v>
      </c>
      <c r="F26" s="44">
        <f t="shared" si="0"/>
        <v>1295000</v>
      </c>
    </row>
    <row r="27" spans="1:6" ht="15">
      <c r="A27" s="120" t="s">
        <v>992</v>
      </c>
      <c r="B27" s="54">
        <v>2006</v>
      </c>
      <c r="C27" s="54" t="s">
        <v>983</v>
      </c>
      <c r="D27" s="54">
        <v>1</v>
      </c>
      <c r="E27" s="44">
        <v>662000</v>
      </c>
      <c r="F27" s="44">
        <f t="shared" si="0"/>
        <v>662000</v>
      </c>
    </row>
    <row r="28" spans="1:6" ht="15">
      <c r="A28" s="118" t="s">
        <v>993</v>
      </c>
      <c r="B28" s="54">
        <v>2006</v>
      </c>
      <c r="C28" s="54" t="s">
        <v>983</v>
      </c>
      <c r="D28" s="54">
        <v>1</v>
      </c>
      <c r="E28" s="44">
        <v>3692999</v>
      </c>
      <c r="F28" s="44">
        <f>+E28*D28</f>
        <v>3692999</v>
      </c>
    </row>
    <row r="29" spans="1:6" ht="15">
      <c r="A29" s="118" t="s">
        <v>10</v>
      </c>
      <c r="B29" s="54">
        <v>2007</v>
      </c>
      <c r="C29" s="54" t="s">
        <v>983</v>
      </c>
      <c r="D29" s="54">
        <v>10</v>
      </c>
      <c r="E29" s="44">
        <v>259100</v>
      </c>
      <c r="F29" s="44">
        <f t="shared" si="0"/>
        <v>2591000</v>
      </c>
    </row>
    <row r="30" spans="1:6" ht="15">
      <c r="A30" s="118" t="s">
        <v>18</v>
      </c>
      <c r="B30" s="54">
        <v>2007</v>
      </c>
      <c r="C30" s="54" t="s">
        <v>983</v>
      </c>
      <c r="D30" s="54">
        <v>5</v>
      </c>
      <c r="E30" s="44">
        <v>125400</v>
      </c>
      <c r="F30" s="44">
        <f t="shared" si="0"/>
        <v>627000</v>
      </c>
    </row>
    <row r="31" spans="1:6" ht="15">
      <c r="A31" s="120" t="s">
        <v>985</v>
      </c>
      <c r="B31" s="54">
        <v>2007</v>
      </c>
      <c r="C31" s="54" t="s">
        <v>983</v>
      </c>
      <c r="D31" s="54">
        <v>7</v>
      </c>
      <c r="E31" s="44">
        <v>58900</v>
      </c>
      <c r="F31" s="44">
        <f t="shared" si="0"/>
        <v>412300</v>
      </c>
    </row>
    <row r="32" spans="1:6" ht="15">
      <c r="A32" s="120" t="s">
        <v>18</v>
      </c>
      <c r="B32" s="121">
        <v>2007</v>
      </c>
      <c r="C32" s="54" t="s">
        <v>983</v>
      </c>
      <c r="D32" s="54">
        <v>4</v>
      </c>
      <c r="E32" s="44">
        <v>125400</v>
      </c>
      <c r="F32" s="44">
        <f t="shared" si="0"/>
        <v>501600</v>
      </c>
    </row>
    <row r="33" spans="1:6" ht="25.5">
      <c r="A33" s="120" t="s">
        <v>39</v>
      </c>
      <c r="B33" s="54">
        <v>2007</v>
      </c>
      <c r="C33" s="54" t="s">
        <v>983</v>
      </c>
      <c r="D33" s="54">
        <v>5</v>
      </c>
      <c r="E33" s="44">
        <v>25700</v>
      </c>
      <c r="F33" s="44">
        <f t="shared" si="0"/>
        <v>128500</v>
      </c>
    </row>
    <row r="34" spans="1:6" ht="25.5">
      <c r="A34" s="120" t="s">
        <v>994</v>
      </c>
      <c r="B34" s="54">
        <v>2007</v>
      </c>
      <c r="C34" s="54" t="s">
        <v>983</v>
      </c>
      <c r="D34" s="54">
        <v>1</v>
      </c>
      <c r="E34" s="44">
        <v>651700</v>
      </c>
      <c r="F34" s="44">
        <f t="shared" si="0"/>
        <v>651700</v>
      </c>
    </row>
    <row r="35" spans="1:6" ht="15">
      <c r="A35" s="120" t="s">
        <v>18</v>
      </c>
      <c r="B35" s="54">
        <v>2007</v>
      </c>
      <c r="C35" s="54" t="s">
        <v>983</v>
      </c>
      <c r="D35" s="54">
        <v>1</v>
      </c>
      <c r="E35" s="44">
        <v>125400</v>
      </c>
      <c r="F35" s="44">
        <f t="shared" si="0"/>
        <v>125400</v>
      </c>
    </row>
    <row r="36" spans="1:6" ht="15">
      <c r="A36" s="120" t="s">
        <v>45</v>
      </c>
      <c r="B36" s="54">
        <v>2007</v>
      </c>
      <c r="C36" s="54" t="s">
        <v>983</v>
      </c>
      <c r="D36" s="54">
        <v>2</v>
      </c>
      <c r="E36" s="44">
        <v>67650</v>
      </c>
      <c r="F36" s="44">
        <f t="shared" si="0"/>
        <v>135300</v>
      </c>
    </row>
    <row r="37" spans="1:6" ht="15">
      <c r="A37" s="120" t="s">
        <v>45</v>
      </c>
      <c r="B37" s="54">
        <v>2007</v>
      </c>
      <c r="C37" s="54" t="s">
        <v>983</v>
      </c>
      <c r="D37" s="54">
        <v>2</v>
      </c>
      <c r="E37" s="44">
        <v>30400</v>
      </c>
      <c r="F37" s="44">
        <f t="shared" si="0"/>
        <v>60800</v>
      </c>
    </row>
    <row r="38" spans="1:6" ht="15">
      <c r="A38" s="120" t="s">
        <v>995</v>
      </c>
      <c r="B38" s="54">
        <v>2007</v>
      </c>
      <c r="C38" s="54" t="s">
        <v>983</v>
      </c>
      <c r="D38" s="54">
        <v>5</v>
      </c>
      <c r="E38" s="44">
        <v>288000</v>
      </c>
      <c r="F38" s="44">
        <f t="shared" si="0"/>
        <v>1440000</v>
      </c>
    </row>
    <row r="39" spans="1:6" ht="38.25">
      <c r="A39" s="120" t="s">
        <v>996</v>
      </c>
      <c r="B39" s="54">
        <v>2007</v>
      </c>
      <c r="C39" s="54" t="s">
        <v>997</v>
      </c>
      <c r="D39" s="54">
        <v>3</v>
      </c>
      <c r="E39" s="44">
        <v>1775357</v>
      </c>
      <c r="F39" s="44">
        <f t="shared" si="0"/>
        <v>5326071</v>
      </c>
    </row>
    <row r="40" spans="1:6" ht="15">
      <c r="A40" s="118" t="s">
        <v>10</v>
      </c>
      <c r="B40" s="54">
        <v>2008</v>
      </c>
      <c r="C40" s="54" t="s">
        <v>983</v>
      </c>
      <c r="D40" s="54">
        <v>2</v>
      </c>
      <c r="E40" s="44">
        <v>267300</v>
      </c>
      <c r="F40" s="44">
        <f t="shared" si="0"/>
        <v>534600</v>
      </c>
    </row>
    <row r="41" spans="1:6" ht="15">
      <c r="A41" s="118" t="s">
        <v>18</v>
      </c>
      <c r="B41" s="54">
        <v>2008</v>
      </c>
      <c r="C41" s="54" t="s">
        <v>983</v>
      </c>
      <c r="D41" s="54">
        <v>2</v>
      </c>
      <c r="E41" s="44">
        <v>100800</v>
      </c>
      <c r="F41" s="44">
        <f t="shared" si="0"/>
        <v>201600</v>
      </c>
    </row>
    <row r="42" spans="1:6" ht="15">
      <c r="A42" s="118" t="s">
        <v>985</v>
      </c>
      <c r="B42" s="54">
        <v>2008</v>
      </c>
      <c r="C42" s="54" t="s">
        <v>983</v>
      </c>
      <c r="D42" s="54">
        <v>1</v>
      </c>
      <c r="E42" s="44">
        <v>50100</v>
      </c>
      <c r="F42" s="44">
        <f t="shared" si="0"/>
        <v>50100</v>
      </c>
    </row>
    <row r="43" spans="1:6" ht="25.5">
      <c r="A43" s="118" t="s">
        <v>39</v>
      </c>
      <c r="B43" s="54">
        <v>2008</v>
      </c>
      <c r="C43" s="54" t="s">
        <v>983</v>
      </c>
      <c r="D43" s="54">
        <v>1</v>
      </c>
      <c r="E43" s="44">
        <v>44300</v>
      </c>
      <c r="F43" s="44">
        <f t="shared" si="0"/>
        <v>44300</v>
      </c>
    </row>
    <row r="44" spans="1:6" ht="15">
      <c r="A44" s="118" t="s">
        <v>56</v>
      </c>
      <c r="B44" s="54">
        <v>2008</v>
      </c>
      <c r="C44" s="54" t="s">
        <v>983</v>
      </c>
      <c r="D44" s="54">
        <v>1</v>
      </c>
      <c r="E44" s="44">
        <v>72500</v>
      </c>
      <c r="F44" s="44">
        <f t="shared" si="0"/>
        <v>72500</v>
      </c>
    </row>
    <row r="45" spans="1:6" ht="15">
      <c r="A45" s="118" t="s">
        <v>10</v>
      </c>
      <c r="B45" s="54">
        <v>2008</v>
      </c>
      <c r="C45" s="54" t="s">
        <v>983</v>
      </c>
      <c r="D45" s="54">
        <v>9</v>
      </c>
      <c r="E45" s="44">
        <v>404685</v>
      </c>
      <c r="F45" s="44">
        <f t="shared" si="0"/>
        <v>3642165</v>
      </c>
    </row>
    <row r="46" spans="1:6" ht="15">
      <c r="A46" s="118" t="s">
        <v>18</v>
      </c>
      <c r="B46" s="54">
        <v>2008</v>
      </c>
      <c r="C46" s="54" t="s">
        <v>983</v>
      </c>
      <c r="D46" s="54">
        <v>9</v>
      </c>
      <c r="E46" s="44">
        <v>103662</v>
      </c>
      <c r="F46" s="44">
        <f t="shared" si="0"/>
        <v>932958</v>
      </c>
    </row>
    <row r="47" spans="1:6" ht="15">
      <c r="A47" s="118" t="s">
        <v>985</v>
      </c>
      <c r="B47" s="54">
        <v>2008</v>
      </c>
      <c r="C47" s="54" t="s">
        <v>983</v>
      </c>
      <c r="D47" s="54">
        <v>8</v>
      </c>
      <c r="E47" s="44">
        <v>105506</v>
      </c>
      <c r="F47" s="44">
        <f t="shared" si="0"/>
        <v>844048</v>
      </c>
    </row>
    <row r="48" spans="1:6" ht="15">
      <c r="A48" s="118" t="s">
        <v>998</v>
      </c>
      <c r="B48" s="54">
        <v>2008</v>
      </c>
      <c r="C48" s="54" t="s">
        <v>983</v>
      </c>
      <c r="D48" s="54">
        <v>1</v>
      </c>
      <c r="E48" s="44">
        <v>60800</v>
      </c>
      <c r="F48" s="44">
        <f t="shared" si="0"/>
        <v>60800</v>
      </c>
    </row>
    <row r="49" spans="1:6" ht="25.5">
      <c r="A49" s="118" t="s">
        <v>39</v>
      </c>
      <c r="B49" s="54">
        <v>2008</v>
      </c>
      <c r="C49" s="54" t="s">
        <v>983</v>
      </c>
      <c r="D49" s="54">
        <v>10</v>
      </c>
      <c r="E49" s="44">
        <v>29781</v>
      </c>
      <c r="F49" s="44">
        <f t="shared" si="0"/>
        <v>297810</v>
      </c>
    </row>
    <row r="50" spans="1:6" ht="15">
      <c r="A50" s="118" t="s">
        <v>999</v>
      </c>
      <c r="B50" s="54">
        <v>2008</v>
      </c>
      <c r="C50" s="54" t="s">
        <v>983</v>
      </c>
      <c r="D50" s="54">
        <v>1</v>
      </c>
      <c r="E50" s="44">
        <v>236250</v>
      </c>
      <c r="F50" s="44">
        <f t="shared" si="0"/>
        <v>236250</v>
      </c>
    </row>
    <row r="51" spans="1:6" ht="15">
      <c r="A51" s="118" t="s">
        <v>999</v>
      </c>
      <c r="B51" s="54">
        <v>2008</v>
      </c>
      <c r="C51" s="54" t="s">
        <v>983</v>
      </c>
      <c r="D51" s="54">
        <v>1</v>
      </c>
      <c r="E51" s="44">
        <v>236250</v>
      </c>
      <c r="F51" s="44">
        <f t="shared" si="0"/>
        <v>236250</v>
      </c>
    </row>
    <row r="52" spans="1:6" ht="15">
      <c r="A52" s="118" t="s">
        <v>999</v>
      </c>
      <c r="B52" s="54">
        <v>2008</v>
      </c>
      <c r="C52" s="54" t="s">
        <v>983</v>
      </c>
      <c r="D52" s="54">
        <v>1</v>
      </c>
      <c r="E52" s="44">
        <v>330750</v>
      </c>
      <c r="F52" s="44">
        <f t="shared" si="0"/>
        <v>330750</v>
      </c>
    </row>
    <row r="53" spans="1:6" ht="15">
      <c r="A53" s="118" t="s">
        <v>999</v>
      </c>
      <c r="B53" s="54">
        <v>2008</v>
      </c>
      <c r="C53" s="54" t="s">
        <v>983</v>
      </c>
      <c r="D53" s="54">
        <v>1</v>
      </c>
      <c r="E53" s="44">
        <v>330750</v>
      </c>
      <c r="F53" s="44">
        <f t="shared" si="0"/>
        <v>330750</v>
      </c>
    </row>
    <row r="54" spans="1:6" ht="15">
      <c r="A54" s="118" t="s">
        <v>999</v>
      </c>
      <c r="B54" s="54">
        <v>2008</v>
      </c>
      <c r="C54" s="54" t="s">
        <v>983</v>
      </c>
      <c r="D54" s="54">
        <v>1</v>
      </c>
      <c r="E54" s="44">
        <v>330750</v>
      </c>
      <c r="F54" s="44">
        <f t="shared" si="0"/>
        <v>330750</v>
      </c>
    </row>
    <row r="55" spans="1:6" ht="15">
      <c r="A55" s="118" t="s">
        <v>1000</v>
      </c>
      <c r="B55" s="54">
        <v>2008</v>
      </c>
      <c r="C55" s="54" t="s">
        <v>983</v>
      </c>
      <c r="D55" s="54">
        <v>4</v>
      </c>
      <c r="E55" s="44">
        <v>181050</v>
      </c>
      <c r="F55" s="44">
        <f t="shared" si="0"/>
        <v>724200</v>
      </c>
    </row>
    <row r="56" spans="1:6" ht="15">
      <c r="A56" s="118" t="s">
        <v>35</v>
      </c>
      <c r="B56" s="54">
        <v>2008</v>
      </c>
      <c r="C56" s="54" t="s">
        <v>983</v>
      </c>
      <c r="D56" s="54">
        <v>4</v>
      </c>
      <c r="E56" s="44">
        <v>45680</v>
      </c>
      <c r="F56" s="44">
        <f t="shared" si="0"/>
        <v>182720</v>
      </c>
    </row>
    <row r="57" spans="1:6" ht="15">
      <c r="A57" s="118" t="s">
        <v>1001</v>
      </c>
      <c r="B57" s="54">
        <v>2007</v>
      </c>
      <c r="C57" s="54" t="s">
        <v>983</v>
      </c>
      <c r="D57" s="54">
        <v>1</v>
      </c>
      <c r="E57" s="44">
        <v>542000</v>
      </c>
      <c r="F57" s="44">
        <f t="shared" si="0"/>
        <v>542000</v>
      </c>
    </row>
    <row r="58" spans="1:6" ht="15">
      <c r="A58" s="118" t="s">
        <v>18</v>
      </c>
      <c r="B58" s="54">
        <v>2007</v>
      </c>
      <c r="C58" s="54" t="s">
        <v>983</v>
      </c>
      <c r="D58" s="54">
        <v>1</v>
      </c>
      <c r="E58" s="44">
        <v>110000</v>
      </c>
      <c r="F58" s="44">
        <f t="shared" si="0"/>
        <v>110000</v>
      </c>
    </row>
    <row r="59" spans="1:6" ht="15">
      <c r="A59" s="118" t="s">
        <v>18</v>
      </c>
      <c r="B59" s="54">
        <v>2008</v>
      </c>
      <c r="C59" s="54" t="s">
        <v>983</v>
      </c>
      <c r="D59" s="54">
        <v>2</v>
      </c>
      <c r="E59" s="44">
        <v>100800</v>
      </c>
      <c r="F59" s="44">
        <f t="shared" si="0"/>
        <v>201600</v>
      </c>
    </row>
    <row r="60" spans="1:6" ht="15">
      <c r="A60" s="118" t="s">
        <v>18</v>
      </c>
      <c r="B60" s="54">
        <v>2008</v>
      </c>
      <c r="C60" s="54" t="s">
        <v>983</v>
      </c>
      <c r="D60" s="54">
        <v>1</v>
      </c>
      <c r="E60" s="44">
        <v>103662</v>
      </c>
      <c r="F60" s="44">
        <f t="shared" si="0"/>
        <v>103662</v>
      </c>
    </row>
    <row r="61" spans="1:6" ht="15">
      <c r="A61" s="118" t="s">
        <v>10</v>
      </c>
      <c r="B61" s="54">
        <v>2008</v>
      </c>
      <c r="C61" s="54" t="s">
        <v>983</v>
      </c>
      <c r="D61" s="54">
        <v>2</v>
      </c>
      <c r="E61" s="44">
        <v>267300</v>
      </c>
      <c r="F61" s="44">
        <f t="shared" si="0"/>
        <v>534600</v>
      </c>
    </row>
    <row r="62" spans="1:6" ht="15">
      <c r="A62" s="118" t="s">
        <v>10</v>
      </c>
      <c r="B62" s="54">
        <v>2008</v>
      </c>
      <c r="C62" s="54" t="s">
        <v>983</v>
      </c>
      <c r="D62" s="54">
        <v>1</v>
      </c>
      <c r="E62" s="44">
        <v>404685</v>
      </c>
      <c r="F62" s="44">
        <f t="shared" si="0"/>
        <v>404685</v>
      </c>
    </row>
    <row r="63" spans="1:6" ht="15">
      <c r="A63" s="118" t="s">
        <v>985</v>
      </c>
      <c r="B63" s="54">
        <v>2008</v>
      </c>
      <c r="C63" s="54" t="s">
        <v>983</v>
      </c>
      <c r="D63" s="54">
        <v>2</v>
      </c>
      <c r="E63" s="44">
        <v>50100</v>
      </c>
      <c r="F63" s="44">
        <f t="shared" si="0"/>
        <v>100200</v>
      </c>
    </row>
    <row r="64" spans="1:6" ht="25.5">
      <c r="A64" s="118" t="s">
        <v>39</v>
      </c>
      <c r="B64" s="54">
        <v>2008</v>
      </c>
      <c r="C64" s="54" t="s">
        <v>983</v>
      </c>
      <c r="D64" s="54">
        <v>2</v>
      </c>
      <c r="E64" s="44">
        <v>44300</v>
      </c>
      <c r="F64" s="44">
        <f t="shared" si="0"/>
        <v>88600</v>
      </c>
    </row>
    <row r="65" spans="1:6" ht="15">
      <c r="A65" s="118" t="s">
        <v>985</v>
      </c>
      <c r="B65" s="54">
        <v>2008</v>
      </c>
      <c r="C65" s="54" t="s">
        <v>983</v>
      </c>
      <c r="D65" s="54">
        <v>1</v>
      </c>
      <c r="E65" s="44">
        <v>225768</v>
      </c>
      <c r="F65" s="44">
        <f t="shared" si="0"/>
        <v>225768</v>
      </c>
    </row>
    <row r="66" spans="1:6" ht="38.25">
      <c r="A66" s="120" t="s">
        <v>996</v>
      </c>
      <c r="B66" s="54">
        <v>2008</v>
      </c>
      <c r="C66" s="54" t="s">
        <v>997</v>
      </c>
      <c r="D66" s="54">
        <v>3</v>
      </c>
      <c r="E66" s="44">
        <v>1755220</v>
      </c>
      <c r="F66" s="44">
        <f t="shared" si="0"/>
        <v>5265660</v>
      </c>
    </row>
    <row r="67" spans="1:6" ht="25.5">
      <c r="A67" s="118" t="s">
        <v>994</v>
      </c>
      <c r="B67" s="54">
        <v>2008</v>
      </c>
      <c r="C67" s="54" t="s">
        <v>983</v>
      </c>
      <c r="D67" s="54">
        <v>1</v>
      </c>
      <c r="E67" s="44">
        <v>456800</v>
      </c>
      <c r="F67" s="44">
        <f t="shared" si="0"/>
        <v>456800</v>
      </c>
    </row>
    <row r="68" spans="1:6" ht="15">
      <c r="A68" s="118" t="s">
        <v>985</v>
      </c>
      <c r="B68" s="54">
        <v>2008</v>
      </c>
      <c r="C68" s="54" t="s">
        <v>983</v>
      </c>
      <c r="D68" s="54">
        <v>1</v>
      </c>
      <c r="E68" s="44">
        <v>50100</v>
      </c>
      <c r="F68" s="44">
        <f t="shared" si="0"/>
        <v>50100</v>
      </c>
    </row>
    <row r="69" spans="1:6" ht="15">
      <c r="A69" s="118" t="s">
        <v>10</v>
      </c>
      <c r="B69" s="54">
        <v>2008</v>
      </c>
      <c r="C69" s="54" t="s">
        <v>983</v>
      </c>
      <c r="D69" s="54">
        <v>2</v>
      </c>
      <c r="E69" s="44">
        <v>404685</v>
      </c>
      <c r="F69" s="44">
        <f t="shared" si="0"/>
        <v>809370</v>
      </c>
    </row>
    <row r="70" spans="1:6" ht="15">
      <c r="A70" s="118" t="s">
        <v>18</v>
      </c>
      <c r="B70" s="54">
        <v>2008</v>
      </c>
      <c r="C70" s="54" t="s">
        <v>983</v>
      </c>
      <c r="D70" s="54">
        <v>2</v>
      </c>
      <c r="E70" s="44">
        <v>103662</v>
      </c>
      <c r="F70" s="44">
        <f t="shared" ref="F70:F115" si="1">+E70*D70</f>
        <v>207324</v>
      </c>
    </row>
    <row r="71" spans="1:6" ht="25.5">
      <c r="A71" s="118" t="s">
        <v>39</v>
      </c>
      <c r="B71" s="54">
        <v>2008</v>
      </c>
      <c r="C71" s="54" t="s">
        <v>983</v>
      </c>
      <c r="D71" s="54">
        <v>2</v>
      </c>
      <c r="E71" s="44">
        <v>29871</v>
      </c>
      <c r="F71" s="44">
        <f t="shared" si="1"/>
        <v>59742</v>
      </c>
    </row>
    <row r="72" spans="1:6" ht="15">
      <c r="A72" s="118" t="s">
        <v>985</v>
      </c>
      <c r="B72" s="54">
        <v>2008</v>
      </c>
      <c r="C72" s="54" t="s">
        <v>983</v>
      </c>
      <c r="D72" s="54">
        <v>2</v>
      </c>
      <c r="E72" s="44">
        <v>50100</v>
      </c>
      <c r="F72" s="44">
        <f t="shared" si="1"/>
        <v>100200</v>
      </c>
    </row>
    <row r="73" spans="1:6" ht="25.5">
      <c r="A73" s="118" t="s">
        <v>39</v>
      </c>
      <c r="B73" s="54">
        <v>2008</v>
      </c>
      <c r="C73" s="54" t="s">
        <v>983</v>
      </c>
      <c r="D73" s="54">
        <v>2</v>
      </c>
      <c r="E73" s="44">
        <v>29781</v>
      </c>
      <c r="F73" s="44">
        <f t="shared" si="1"/>
        <v>59562</v>
      </c>
    </row>
    <row r="74" spans="1:6" ht="15">
      <c r="A74" s="118" t="s">
        <v>1002</v>
      </c>
      <c r="B74" s="54">
        <v>2008</v>
      </c>
      <c r="C74" s="54" t="s">
        <v>983</v>
      </c>
      <c r="D74" s="54">
        <v>2</v>
      </c>
      <c r="E74" s="44">
        <v>30690</v>
      </c>
      <c r="F74" s="44">
        <f t="shared" si="1"/>
        <v>61380</v>
      </c>
    </row>
    <row r="75" spans="1:6" ht="15">
      <c r="A75" s="118" t="s">
        <v>1002</v>
      </c>
      <c r="B75" s="54">
        <v>2008</v>
      </c>
      <c r="C75" s="54" t="s">
        <v>983</v>
      </c>
      <c r="D75" s="54">
        <v>5</v>
      </c>
      <c r="E75" s="44">
        <v>30690</v>
      </c>
      <c r="F75" s="44">
        <f t="shared" si="1"/>
        <v>153450</v>
      </c>
    </row>
    <row r="76" spans="1:6" ht="25.5">
      <c r="A76" s="118" t="s">
        <v>39</v>
      </c>
      <c r="B76" s="54">
        <v>2010</v>
      </c>
      <c r="C76" s="54" t="s">
        <v>983</v>
      </c>
      <c r="D76" s="54">
        <v>2</v>
      </c>
      <c r="E76" s="44">
        <v>450120</v>
      </c>
      <c r="F76" s="44">
        <f t="shared" si="1"/>
        <v>900240</v>
      </c>
    </row>
    <row r="77" spans="1:6" ht="25.5">
      <c r="A77" s="118" t="s">
        <v>39</v>
      </c>
      <c r="B77" s="54">
        <v>2010</v>
      </c>
      <c r="C77" s="54" t="s">
        <v>983</v>
      </c>
      <c r="D77" s="54">
        <v>10</v>
      </c>
      <c r="E77" s="44">
        <v>75480</v>
      </c>
      <c r="F77" s="44">
        <f t="shared" si="1"/>
        <v>754800</v>
      </c>
    </row>
    <row r="78" spans="1:6" ht="15">
      <c r="A78" s="118" t="s">
        <v>1003</v>
      </c>
      <c r="B78" s="54">
        <v>2009</v>
      </c>
      <c r="C78" s="54" t="s">
        <v>983</v>
      </c>
      <c r="D78" s="54">
        <v>1</v>
      </c>
      <c r="E78" s="44">
        <v>3446251.1</v>
      </c>
      <c r="F78" s="44">
        <f t="shared" si="1"/>
        <v>3446251.1</v>
      </c>
    </row>
    <row r="79" spans="1:6" ht="25.5">
      <c r="A79" s="118" t="s">
        <v>1004</v>
      </c>
      <c r="B79" s="54">
        <v>2010</v>
      </c>
      <c r="C79" s="54" t="s">
        <v>983</v>
      </c>
      <c r="D79" s="54">
        <v>2</v>
      </c>
      <c r="E79" s="44">
        <v>450120</v>
      </c>
      <c r="F79" s="44">
        <f t="shared" si="1"/>
        <v>900240</v>
      </c>
    </row>
    <row r="80" spans="1:6" ht="25.5">
      <c r="A80" s="118" t="s">
        <v>39</v>
      </c>
      <c r="B80" s="54">
        <v>2011</v>
      </c>
      <c r="C80" s="54" t="s">
        <v>983</v>
      </c>
      <c r="D80" s="54">
        <v>2</v>
      </c>
      <c r="E80" s="44">
        <v>53880</v>
      </c>
      <c r="F80" s="44">
        <f t="shared" si="1"/>
        <v>107760</v>
      </c>
    </row>
    <row r="81" spans="1:6" ht="15">
      <c r="A81" s="118" t="s">
        <v>56</v>
      </c>
      <c r="B81" s="54">
        <v>2011</v>
      </c>
      <c r="C81" s="54" t="s">
        <v>983</v>
      </c>
      <c r="D81" s="54">
        <v>1</v>
      </c>
      <c r="E81" s="44">
        <v>57384</v>
      </c>
      <c r="F81" s="44">
        <f t="shared" si="1"/>
        <v>57384</v>
      </c>
    </row>
    <row r="82" spans="1:6" ht="15">
      <c r="A82" s="118" t="s">
        <v>1005</v>
      </c>
      <c r="B82" s="54">
        <v>2008</v>
      </c>
      <c r="C82" s="54" t="s">
        <v>983</v>
      </c>
      <c r="D82" s="54">
        <v>1</v>
      </c>
      <c r="E82" s="44">
        <v>37250</v>
      </c>
      <c r="F82" s="44">
        <f t="shared" si="1"/>
        <v>37250</v>
      </c>
    </row>
    <row r="83" spans="1:6" ht="25.5">
      <c r="A83" s="118" t="s">
        <v>39</v>
      </c>
      <c r="B83" s="54">
        <v>2011</v>
      </c>
      <c r="C83" s="54" t="s">
        <v>983</v>
      </c>
      <c r="D83" s="54">
        <v>3</v>
      </c>
      <c r="E83" s="44">
        <v>53880</v>
      </c>
      <c r="F83" s="44">
        <f t="shared" si="1"/>
        <v>161640</v>
      </c>
    </row>
    <row r="84" spans="1:6" ht="15">
      <c r="A84" s="118" t="s">
        <v>999</v>
      </c>
      <c r="B84" s="54">
        <v>2011</v>
      </c>
      <c r="C84" s="54" t="s">
        <v>983</v>
      </c>
      <c r="D84" s="54">
        <v>1</v>
      </c>
      <c r="E84" s="44">
        <v>180000</v>
      </c>
      <c r="F84" s="44">
        <f t="shared" si="1"/>
        <v>180000</v>
      </c>
    </row>
    <row r="85" spans="1:6" ht="25.5">
      <c r="A85" s="118" t="s">
        <v>39</v>
      </c>
      <c r="B85" s="54">
        <v>2011</v>
      </c>
      <c r="C85" s="54" t="s">
        <v>983</v>
      </c>
      <c r="D85" s="54">
        <v>3</v>
      </c>
      <c r="E85" s="44">
        <v>53880</v>
      </c>
      <c r="F85" s="44">
        <f t="shared" si="1"/>
        <v>161640</v>
      </c>
    </row>
    <row r="86" spans="1:6" ht="15">
      <c r="A86" s="118" t="s">
        <v>1005</v>
      </c>
      <c r="B86" s="54">
        <v>2008</v>
      </c>
      <c r="C86" s="54" t="s">
        <v>983</v>
      </c>
      <c r="D86" s="54">
        <v>5</v>
      </c>
      <c r="E86" s="44">
        <v>37250</v>
      </c>
      <c r="F86" s="44">
        <f t="shared" si="1"/>
        <v>186250</v>
      </c>
    </row>
    <row r="87" spans="1:6" ht="15">
      <c r="A87" s="118" t="s">
        <v>1006</v>
      </c>
      <c r="B87" s="54">
        <v>2011</v>
      </c>
      <c r="C87" s="54" t="s">
        <v>983</v>
      </c>
      <c r="D87" s="54">
        <v>1</v>
      </c>
      <c r="E87" s="44">
        <v>60000</v>
      </c>
      <c r="F87" s="44">
        <f t="shared" si="1"/>
        <v>60000</v>
      </c>
    </row>
    <row r="88" spans="1:6" ht="15">
      <c r="A88" s="118" t="s">
        <v>10</v>
      </c>
      <c r="B88" s="54">
        <v>2012</v>
      </c>
      <c r="C88" s="54" t="s">
        <v>983</v>
      </c>
      <c r="D88" s="54">
        <v>1</v>
      </c>
      <c r="E88" s="44">
        <v>468360</v>
      </c>
      <c r="F88" s="44">
        <f t="shared" si="1"/>
        <v>468360</v>
      </c>
    </row>
    <row r="89" spans="1:6" ht="15">
      <c r="A89" s="118" t="s">
        <v>18</v>
      </c>
      <c r="B89" s="54">
        <v>2012</v>
      </c>
      <c r="C89" s="54" t="s">
        <v>983</v>
      </c>
      <c r="D89" s="54">
        <v>1</v>
      </c>
      <c r="E89" s="44">
        <v>80520</v>
      </c>
      <c r="F89" s="44">
        <f t="shared" si="1"/>
        <v>80520</v>
      </c>
    </row>
    <row r="90" spans="1:6" ht="15">
      <c r="A90" s="118" t="s">
        <v>56</v>
      </c>
      <c r="B90" s="54">
        <v>2012</v>
      </c>
      <c r="C90" s="54" t="s">
        <v>983</v>
      </c>
      <c r="D90" s="54">
        <v>1</v>
      </c>
      <c r="E90" s="44">
        <v>488760</v>
      </c>
      <c r="F90" s="44">
        <f t="shared" si="1"/>
        <v>488760</v>
      </c>
    </row>
    <row r="91" spans="1:6" ht="25.5">
      <c r="A91" s="118" t="s">
        <v>39</v>
      </c>
      <c r="B91" s="54">
        <v>2012</v>
      </c>
      <c r="C91" s="54" t="s">
        <v>983</v>
      </c>
      <c r="D91" s="54">
        <v>1</v>
      </c>
      <c r="E91" s="44">
        <v>37080</v>
      </c>
      <c r="F91" s="44">
        <f t="shared" si="1"/>
        <v>37080</v>
      </c>
    </row>
    <row r="92" spans="1:6" ht="15">
      <c r="A92" s="118" t="s">
        <v>1007</v>
      </c>
      <c r="B92" s="54">
        <v>2013</v>
      </c>
      <c r="C92" s="54" t="s">
        <v>983</v>
      </c>
      <c r="D92" s="54">
        <v>1</v>
      </c>
      <c r="E92" s="44">
        <v>1455676</v>
      </c>
      <c r="F92" s="44">
        <f t="shared" si="1"/>
        <v>1455676</v>
      </c>
    </row>
    <row r="93" spans="1:6" ht="15">
      <c r="A93" s="118" t="s">
        <v>10</v>
      </c>
      <c r="B93" s="54">
        <v>2013</v>
      </c>
      <c r="C93" s="54" t="s">
        <v>983</v>
      </c>
      <c r="D93" s="54">
        <v>1</v>
      </c>
      <c r="E93" s="44">
        <v>512015</v>
      </c>
      <c r="F93" s="44">
        <f t="shared" si="1"/>
        <v>512015</v>
      </c>
    </row>
    <row r="94" spans="1:6" ht="15">
      <c r="A94" s="118" t="s">
        <v>18</v>
      </c>
      <c r="B94" s="54">
        <v>2013</v>
      </c>
      <c r="C94" s="54" t="s">
        <v>983</v>
      </c>
      <c r="D94" s="54">
        <v>1</v>
      </c>
      <c r="E94" s="44">
        <v>77175</v>
      </c>
      <c r="F94" s="44">
        <f t="shared" si="1"/>
        <v>77175</v>
      </c>
    </row>
    <row r="95" spans="1:6" ht="15">
      <c r="A95" s="118" t="s">
        <v>10</v>
      </c>
      <c r="B95" s="54">
        <v>2013</v>
      </c>
      <c r="C95" s="54" t="s">
        <v>983</v>
      </c>
      <c r="D95" s="54">
        <v>1</v>
      </c>
      <c r="E95" s="44">
        <v>404685</v>
      </c>
      <c r="F95" s="44">
        <f t="shared" si="1"/>
        <v>404685</v>
      </c>
    </row>
    <row r="96" spans="1:6" ht="15">
      <c r="A96" s="118" t="s">
        <v>18</v>
      </c>
      <c r="B96" s="54">
        <v>2013</v>
      </c>
      <c r="C96" s="54" t="s">
        <v>983</v>
      </c>
      <c r="D96" s="54">
        <v>1</v>
      </c>
      <c r="E96" s="44">
        <v>112800</v>
      </c>
      <c r="F96" s="44">
        <f t="shared" si="1"/>
        <v>112800</v>
      </c>
    </row>
    <row r="97" spans="1:6" ht="15">
      <c r="A97" s="118" t="s">
        <v>985</v>
      </c>
      <c r="B97" s="54">
        <v>2013</v>
      </c>
      <c r="C97" s="54" t="s">
        <v>983</v>
      </c>
      <c r="D97" s="54">
        <v>1</v>
      </c>
      <c r="E97" s="44">
        <v>47300</v>
      </c>
      <c r="F97" s="44">
        <f t="shared" si="1"/>
        <v>47300</v>
      </c>
    </row>
    <row r="98" spans="1:6" ht="25.5">
      <c r="A98" s="122" t="s">
        <v>1008</v>
      </c>
      <c r="B98" s="121">
        <v>2013</v>
      </c>
      <c r="C98" s="54" t="s">
        <v>983</v>
      </c>
      <c r="D98" s="54">
        <v>1</v>
      </c>
      <c r="E98" s="44">
        <v>120000</v>
      </c>
      <c r="F98" s="44">
        <f t="shared" si="1"/>
        <v>120000</v>
      </c>
    </row>
    <row r="99" spans="1:6" ht="15">
      <c r="A99" s="123" t="s">
        <v>579</v>
      </c>
      <c r="B99" s="124">
        <v>2012</v>
      </c>
      <c r="C99" s="54" t="s">
        <v>983</v>
      </c>
      <c r="D99" s="54">
        <v>1</v>
      </c>
      <c r="E99" s="44">
        <v>468360</v>
      </c>
      <c r="F99" s="44">
        <f t="shared" si="1"/>
        <v>468360</v>
      </c>
    </row>
    <row r="100" spans="1:6" ht="15">
      <c r="A100" s="125" t="s">
        <v>1009</v>
      </c>
      <c r="B100" s="124">
        <v>2012</v>
      </c>
      <c r="C100" s="54" t="s">
        <v>983</v>
      </c>
      <c r="D100" s="54">
        <v>1</v>
      </c>
      <c r="E100" s="44">
        <v>83640</v>
      </c>
      <c r="F100" s="44">
        <f t="shared" si="1"/>
        <v>83640</v>
      </c>
    </row>
    <row r="101" spans="1:6" ht="15">
      <c r="A101" s="126" t="s">
        <v>581</v>
      </c>
      <c r="B101" s="124">
        <v>2013</v>
      </c>
      <c r="C101" s="54" t="s">
        <v>983</v>
      </c>
      <c r="D101" s="54">
        <v>1</v>
      </c>
      <c r="E101" s="44">
        <v>45550</v>
      </c>
      <c r="F101" s="44">
        <f t="shared" si="1"/>
        <v>45550</v>
      </c>
    </row>
    <row r="102" spans="1:6" ht="15">
      <c r="A102" s="126" t="s">
        <v>579</v>
      </c>
      <c r="B102" s="54">
        <v>2015</v>
      </c>
      <c r="C102" s="54" t="s">
        <v>983</v>
      </c>
      <c r="D102" s="54">
        <v>3</v>
      </c>
      <c r="E102" s="44">
        <v>459000</v>
      </c>
      <c r="F102" s="44">
        <f t="shared" si="1"/>
        <v>1377000</v>
      </c>
    </row>
    <row r="103" spans="1:6" ht="15">
      <c r="A103" s="126" t="s">
        <v>579</v>
      </c>
      <c r="B103" s="54">
        <v>2015</v>
      </c>
      <c r="C103" s="54" t="s">
        <v>983</v>
      </c>
      <c r="D103" s="54">
        <v>3</v>
      </c>
      <c r="E103" s="44">
        <v>344615.38</v>
      </c>
      <c r="F103" s="44">
        <f t="shared" si="1"/>
        <v>1033846.14</v>
      </c>
    </row>
    <row r="104" spans="1:6" ht="15">
      <c r="A104" s="127" t="s">
        <v>77</v>
      </c>
      <c r="B104" s="54">
        <v>2015</v>
      </c>
      <c r="C104" s="54" t="s">
        <v>983</v>
      </c>
      <c r="D104" s="54">
        <v>6</v>
      </c>
      <c r="E104" s="44">
        <v>59000</v>
      </c>
      <c r="F104" s="44">
        <f t="shared" si="1"/>
        <v>354000</v>
      </c>
    </row>
    <row r="105" spans="1:6" ht="15">
      <c r="A105" s="43" t="s">
        <v>84</v>
      </c>
      <c r="B105" s="54">
        <v>2015</v>
      </c>
      <c r="C105" s="54" t="s">
        <v>983</v>
      </c>
      <c r="D105" s="54">
        <v>1</v>
      </c>
      <c r="E105" s="44">
        <v>164940</v>
      </c>
      <c r="F105" s="44">
        <f t="shared" si="1"/>
        <v>164940</v>
      </c>
    </row>
    <row r="106" spans="1:6" ht="26.25">
      <c r="A106" s="52" t="s">
        <v>39</v>
      </c>
      <c r="B106" s="54">
        <v>2015</v>
      </c>
      <c r="C106" s="54" t="s">
        <v>983</v>
      </c>
      <c r="D106" s="54">
        <v>2</v>
      </c>
      <c r="E106" s="44">
        <v>383640</v>
      </c>
      <c r="F106" s="44">
        <f t="shared" si="1"/>
        <v>767280</v>
      </c>
    </row>
    <row r="107" spans="1:6" ht="38.25">
      <c r="A107" s="120" t="s">
        <v>996</v>
      </c>
      <c r="B107" s="54">
        <v>2015</v>
      </c>
      <c r="C107" s="54" t="s">
        <v>983</v>
      </c>
      <c r="D107" s="54">
        <v>1</v>
      </c>
      <c r="E107" s="44">
        <v>2350000</v>
      </c>
      <c r="F107" s="44">
        <f t="shared" si="1"/>
        <v>2350000</v>
      </c>
    </row>
    <row r="108" spans="1:6" ht="15">
      <c r="A108" s="118" t="s">
        <v>73</v>
      </c>
      <c r="B108" s="54">
        <v>2015</v>
      </c>
      <c r="C108" s="54" t="s">
        <v>983</v>
      </c>
      <c r="D108" s="54">
        <v>1</v>
      </c>
      <c r="E108" s="44">
        <v>42000</v>
      </c>
      <c r="F108" s="44">
        <f t="shared" si="1"/>
        <v>42000</v>
      </c>
    </row>
    <row r="109" spans="1:6" ht="25.5">
      <c r="A109" s="118" t="s">
        <v>1010</v>
      </c>
      <c r="B109" s="54">
        <v>2015</v>
      </c>
      <c r="C109" s="54" t="s">
        <v>983</v>
      </c>
      <c r="D109" s="54">
        <v>1</v>
      </c>
      <c r="E109" s="44">
        <v>149880</v>
      </c>
      <c r="F109" s="44">
        <f t="shared" si="1"/>
        <v>149880</v>
      </c>
    </row>
    <row r="110" spans="1:6" ht="38.25">
      <c r="A110" s="128" t="s">
        <v>1011</v>
      </c>
      <c r="B110" s="54">
        <v>2016</v>
      </c>
      <c r="C110" s="54" t="s">
        <v>997</v>
      </c>
      <c r="D110" s="54">
        <v>6</v>
      </c>
      <c r="E110" s="44">
        <v>39840</v>
      </c>
      <c r="F110" s="44">
        <f t="shared" si="1"/>
        <v>239040</v>
      </c>
    </row>
    <row r="111" spans="1:6" ht="38.25">
      <c r="A111" s="120" t="s">
        <v>996</v>
      </c>
      <c r="B111" s="54">
        <v>2016</v>
      </c>
      <c r="C111" s="54" t="s">
        <v>997</v>
      </c>
      <c r="D111" s="54">
        <v>1</v>
      </c>
      <c r="E111" s="44">
        <v>2339000</v>
      </c>
      <c r="F111" s="44">
        <f t="shared" si="1"/>
        <v>2339000</v>
      </c>
    </row>
    <row r="112" spans="1:6" ht="15">
      <c r="A112" s="118" t="s">
        <v>73</v>
      </c>
      <c r="B112" s="54">
        <v>2016</v>
      </c>
      <c r="C112" s="54" t="s">
        <v>983</v>
      </c>
      <c r="D112" s="54">
        <v>3</v>
      </c>
      <c r="E112" s="44">
        <v>42000</v>
      </c>
      <c r="F112" s="44">
        <f t="shared" si="1"/>
        <v>126000</v>
      </c>
    </row>
    <row r="113" spans="1:6" ht="25.5">
      <c r="A113" s="118" t="s">
        <v>1010</v>
      </c>
      <c r="B113" s="54">
        <v>2016</v>
      </c>
      <c r="C113" s="54" t="s">
        <v>983</v>
      </c>
      <c r="D113" s="54">
        <v>1</v>
      </c>
      <c r="E113" s="44">
        <v>149880</v>
      </c>
      <c r="F113" s="44">
        <f t="shared" si="1"/>
        <v>149880</v>
      </c>
    </row>
    <row r="114" spans="1:6" ht="38.25">
      <c r="A114" s="120" t="s">
        <v>996</v>
      </c>
      <c r="B114" s="54">
        <v>2016</v>
      </c>
      <c r="C114" s="54" t="s">
        <v>997</v>
      </c>
      <c r="D114" s="54">
        <v>1</v>
      </c>
      <c r="E114" s="44">
        <v>2397000</v>
      </c>
      <c r="F114" s="44">
        <f t="shared" si="1"/>
        <v>2397000</v>
      </c>
    </row>
    <row r="115" spans="1:6" ht="38.25">
      <c r="A115" s="120" t="s">
        <v>996</v>
      </c>
      <c r="B115" s="54">
        <v>2016</v>
      </c>
      <c r="C115" s="54" t="s">
        <v>997</v>
      </c>
      <c r="D115" s="54">
        <v>1</v>
      </c>
      <c r="E115" s="44">
        <v>2397000</v>
      </c>
      <c r="F115" s="44">
        <f t="shared" si="1"/>
        <v>2397000</v>
      </c>
    </row>
    <row r="116" spans="1:6" s="110" customFormat="1" ht="25.5">
      <c r="A116" s="121" t="s">
        <v>1012</v>
      </c>
      <c r="B116" s="54">
        <v>2013</v>
      </c>
      <c r="C116" s="54" t="s">
        <v>983</v>
      </c>
      <c r="D116" s="54">
        <v>1</v>
      </c>
      <c r="E116" s="44">
        <v>8500000</v>
      </c>
      <c r="F116" s="44">
        <f>+E116*D116</f>
        <v>8500000</v>
      </c>
    </row>
    <row r="117" spans="1:6" s="110" customFormat="1" ht="15">
      <c r="A117" s="122" t="s">
        <v>1013</v>
      </c>
      <c r="B117" s="54">
        <v>2002</v>
      </c>
      <c r="C117" s="121" t="s">
        <v>1014</v>
      </c>
      <c r="D117" s="54">
        <v>1</v>
      </c>
      <c r="E117" s="44">
        <v>535700</v>
      </c>
      <c r="F117" s="36">
        <f>+E117*D117</f>
        <v>535700</v>
      </c>
    </row>
    <row r="118" spans="1:6" ht="15">
      <c r="A118" s="122" t="s">
        <v>1015</v>
      </c>
      <c r="B118" s="121">
        <v>1982</v>
      </c>
      <c r="C118" s="54" t="s">
        <v>983</v>
      </c>
      <c r="D118" s="54">
        <v>1</v>
      </c>
      <c r="E118" s="44">
        <v>23965.9</v>
      </c>
      <c r="F118" s="36">
        <f t="shared" ref="F118:F181" si="2">+E118*D118</f>
        <v>23965.9</v>
      </c>
    </row>
    <row r="119" spans="1:6" ht="15">
      <c r="A119" s="122" t="s">
        <v>1015</v>
      </c>
      <c r="B119" s="121">
        <v>1960</v>
      </c>
      <c r="C119" s="54" t="s">
        <v>983</v>
      </c>
      <c r="D119" s="54">
        <v>1</v>
      </c>
      <c r="E119" s="44">
        <v>9074.2000000000007</v>
      </c>
      <c r="F119" s="36">
        <f t="shared" si="2"/>
        <v>9074.2000000000007</v>
      </c>
    </row>
    <row r="120" spans="1:6" ht="15">
      <c r="A120" s="122" t="s">
        <v>89</v>
      </c>
      <c r="B120" s="121">
        <v>2006</v>
      </c>
      <c r="C120" s="54" t="s">
        <v>983</v>
      </c>
      <c r="D120" s="54">
        <v>7</v>
      </c>
      <c r="E120" s="44">
        <v>187025.29</v>
      </c>
      <c r="F120" s="36">
        <f t="shared" si="2"/>
        <v>1309177.03</v>
      </c>
    </row>
    <row r="121" spans="1:6" ht="15">
      <c r="A121" s="122" t="s">
        <v>90</v>
      </c>
      <c r="B121" s="121">
        <v>2006</v>
      </c>
      <c r="C121" s="54" t="s">
        <v>983</v>
      </c>
      <c r="D121" s="54">
        <v>1</v>
      </c>
      <c r="E121" s="44">
        <v>271696</v>
      </c>
      <c r="F121" s="36">
        <f t="shared" si="2"/>
        <v>271696</v>
      </c>
    </row>
    <row r="122" spans="1:6" ht="15">
      <c r="A122" s="122" t="s">
        <v>90</v>
      </c>
      <c r="B122" s="121">
        <v>2006</v>
      </c>
      <c r="C122" s="54" t="s">
        <v>983</v>
      </c>
      <c r="D122" s="54">
        <v>4</v>
      </c>
      <c r="E122" s="44">
        <v>126602.75</v>
      </c>
      <c r="F122" s="36">
        <f t="shared" si="2"/>
        <v>506411</v>
      </c>
    </row>
    <row r="123" spans="1:6" ht="15">
      <c r="A123" s="122" t="s">
        <v>90</v>
      </c>
      <c r="B123" s="121">
        <v>2006</v>
      </c>
      <c r="C123" s="54" t="s">
        <v>983</v>
      </c>
      <c r="D123" s="54">
        <v>4</v>
      </c>
      <c r="E123" s="44">
        <v>58731.75</v>
      </c>
      <c r="F123" s="36">
        <f t="shared" si="2"/>
        <v>234927</v>
      </c>
    </row>
    <row r="124" spans="1:6" ht="15">
      <c r="A124" s="122" t="s">
        <v>90</v>
      </c>
      <c r="B124" s="121">
        <v>2006</v>
      </c>
      <c r="C124" s="54" t="s">
        <v>983</v>
      </c>
      <c r="D124" s="54">
        <v>4</v>
      </c>
      <c r="E124" s="44">
        <v>58731.75</v>
      </c>
      <c r="F124" s="36">
        <f t="shared" si="2"/>
        <v>234927</v>
      </c>
    </row>
    <row r="125" spans="1:6" ht="15">
      <c r="A125" s="122" t="s">
        <v>1016</v>
      </c>
      <c r="B125" s="121">
        <v>2006</v>
      </c>
      <c r="C125" s="54" t="s">
        <v>983</v>
      </c>
      <c r="D125" s="54">
        <v>136</v>
      </c>
      <c r="E125" s="44">
        <v>27208.99</v>
      </c>
      <c r="F125" s="36">
        <f t="shared" si="2"/>
        <v>3700422.64</v>
      </c>
    </row>
    <row r="126" spans="1:6" ht="15">
      <c r="A126" s="122" t="s">
        <v>94</v>
      </c>
      <c r="B126" s="121">
        <v>2006</v>
      </c>
      <c r="C126" s="54" t="s">
        <v>983</v>
      </c>
      <c r="D126" s="54">
        <v>20</v>
      </c>
      <c r="E126" s="44">
        <v>54446.05</v>
      </c>
      <c r="F126" s="36">
        <f t="shared" si="2"/>
        <v>1088921</v>
      </c>
    </row>
    <row r="127" spans="1:6" ht="15">
      <c r="A127" s="122" t="s">
        <v>93</v>
      </c>
      <c r="B127" s="121">
        <v>2006</v>
      </c>
      <c r="C127" s="54" t="s">
        <v>983</v>
      </c>
      <c r="D127" s="54">
        <v>24</v>
      </c>
      <c r="E127" s="44">
        <v>54047.25</v>
      </c>
      <c r="F127" s="36">
        <f t="shared" si="2"/>
        <v>1297134</v>
      </c>
    </row>
    <row r="128" spans="1:6" ht="15">
      <c r="A128" s="122" t="s">
        <v>94</v>
      </c>
      <c r="B128" s="121">
        <v>2006</v>
      </c>
      <c r="C128" s="54" t="s">
        <v>983</v>
      </c>
      <c r="D128" s="54">
        <v>20</v>
      </c>
      <c r="E128" s="44">
        <v>44942</v>
      </c>
      <c r="F128" s="36">
        <f t="shared" si="2"/>
        <v>898840</v>
      </c>
    </row>
    <row r="129" spans="1:6" ht="15">
      <c r="A129" s="122" t="s">
        <v>107</v>
      </c>
      <c r="B129" s="121">
        <v>2006</v>
      </c>
      <c r="C129" s="54" t="s">
        <v>983</v>
      </c>
      <c r="D129" s="54">
        <v>1</v>
      </c>
      <c r="E129" s="44">
        <v>173348</v>
      </c>
      <c r="F129" s="36">
        <f t="shared" si="2"/>
        <v>173348</v>
      </c>
    </row>
    <row r="130" spans="1:6" ht="15">
      <c r="A130" s="122" t="s">
        <v>108</v>
      </c>
      <c r="B130" s="121">
        <v>2006</v>
      </c>
      <c r="C130" s="54" t="s">
        <v>983</v>
      </c>
      <c r="D130" s="54">
        <v>22</v>
      </c>
      <c r="E130" s="44">
        <v>157288.64000000001</v>
      </c>
      <c r="F130" s="36">
        <f t="shared" si="2"/>
        <v>3460350.08</v>
      </c>
    </row>
    <row r="131" spans="1:6" ht="15">
      <c r="A131" s="122" t="s">
        <v>108</v>
      </c>
      <c r="B131" s="121">
        <v>2006</v>
      </c>
      <c r="C131" s="54" t="s">
        <v>983</v>
      </c>
      <c r="D131" s="54">
        <v>4</v>
      </c>
      <c r="E131" s="44">
        <v>197523.5</v>
      </c>
      <c r="F131" s="36">
        <f t="shared" si="2"/>
        <v>790094</v>
      </c>
    </row>
    <row r="132" spans="1:6" ht="15">
      <c r="A132" s="122" t="s">
        <v>97</v>
      </c>
      <c r="B132" s="121">
        <v>2006</v>
      </c>
      <c r="C132" s="54" t="s">
        <v>983</v>
      </c>
      <c r="D132" s="54">
        <v>1</v>
      </c>
      <c r="E132" s="44">
        <v>417939</v>
      </c>
      <c r="F132" s="36">
        <f t="shared" si="2"/>
        <v>417939</v>
      </c>
    </row>
    <row r="133" spans="1:6" ht="15">
      <c r="A133" s="122" t="s">
        <v>1017</v>
      </c>
      <c r="B133" s="121">
        <v>2006</v>
      </c>
      <c r="C133" s="54" t="s">
        <v>983</v>
      </c>
      <c r="D133" s="54">
        <v>2</v>
      </c>
      <c r="E133" s="44">
        <v>290954.5</v>
      </c>
      <c r="F133" s="36">
        <f t="shared" si="2"/>
        <v>581909</v>
      </c>
    </row>
    <row r="134" spans="1:6" ht="15">
      <c r="A134" s="122" t="s">
        <v>1018</v>
      </c>
      <c r="B134" s="121">
        <v>2006</v>
      </c>
      <c r="C134" s="54" t="s">
        <v>983</v>
      </c>
      <c r="D134" s="54">
        <v>5</v>
      </c>
      <c r="E134" s="44">
        <v>41611.4</v>
      </c>
      <c r="F134" s="36">
        <f t="shared" si="2"/>
        <v>208057</v>
      </c>
    </row>
    <row r="135" spans="1:6" ht="15">
      <c r="A135" s="122" t="s">
        <v>90</v>
      </c>
      <c r="B135" s="121">
        <v>2006</v>
      </c>
      <c r="C135" s="54" t="s">
        <v>983</v>
      </c>
      <c r="D135" s="54">
        <v>8</v>
      </c>
      <c r="E135" s="44">
        <v>44942.38</v>
      </c>
      <c r="F135" s="36">
        <f t="shared" si="2"/>
        <v>359539.04</v>
      </c>
    </row>
    <row r="136" spans="1:6" ht="15">
      <c r="A136" s="122" t="s">
        <v>101</v>
      </c>
      <c r="B136" s="121">
        <v>2006</v>
      </c>
      <c r="C136" s="54" t="s">
        <v>983</v>
      </c>
      <c r="D136" s="54">
        <v>18</v>
      </c>
      <c r="E136" s="44">
        <v>72140.39</v>
      </c>
      <c r="F136" s="36">
        <f t="shared" si="2"/>
        <v>1298527.02</v>
      </c>
    </row>
    <row r="137" spans="1:6" ht="15">
      <c r="A137" s="122" t="s">
        <v>90</v>
      </c>
      <c r="B137" s="121">
        <v>2006</v>
      </c>
      <c r="C137" s="54" t="s">
        <v>983</v>
      </c>
      <c r="D137" s="54">
        <v>3</v>
      </c>
      <c r="E137" s="44">
        <v>138500</v>
      </c>
      <c r="F137" s="36">
        <f t="shared" si="2"/>
        <v>415500</v>
      </c>
    </row>
    <row r="138" spans="1:6" ht="15">
      <c r="A138" s="122" t="s">
        <v>1019</v>
      </c>
      <c r="B138" s="121">
        <v>2006</v>
      </c>
      <c r="C138" s="54" t="s">
        <v>983</v>
      </c>
      <c r="D138" s="54">
        <v>2</v>
      </c>
      <c r="E138" s="44">
        <v>135375</v>
      </c>
      <c r="F138" s="36">
        <f t="shared" si="2"/>
        <v>270750</v>
      </c>
    </row>
    <row r="139" spans="1:6" ht="15">
      <c r="A139" s="122" t="s">
        <v>1019</v>
      </c>
      <c r="B139" s="121">
        <v>2006</v>
      </c>
      <c r="C139" s="54" t="s">
        <v>983</v>
      </c>
      <c r="D139" s="54">
        <v>4</v>
      </c>
      <c r="E139" s="44">
        <v>186817</v>
      </c>
      <c r="F139" s="36">
        <f t="shared" si="2"/>
        <v>747268</v>
      </c>
    </row>
    <row r="140" spans="1:6" ht="15">
      <c r="A140" s="122" t="s">
        <v>86</v>
      </c>
      <c r="B140" s="121">
        <v>2006</v>
      </c>
      <c r="C140" s="54" t="s">
        <v>983</v>
      </c>
      <c r="D140" s="54">
        <v>3</v>
      </c>
      <c r="E140" s="44">
        <v>110409</v>
      </c>
      <c r="F140" s="36">
        <f t="shared" si="2"/>
        <v>331227</v>
      </c>
    </row>
    <row r="141" spans="1:6" ht="15">
      <c r="A141" s="122" t="s">
        <v>88</v>
      </c>
      <c r="B141" s="121">
        <v>2006</v>
      </c>
      <c r="C141" s="54" t="s">
        <v>983</v>
      </c>
      <c r="D141" s="54">
        <v>3</v>
      </c>
      <c r="E141" s="44">
        <v>119672</v>
      </c>
      <c r="F141" s="36">
        <f t="shared" si="2"/>
        <v>359016</v>
      </c>
    </row>
    <row r="142" spans="1:6" ht="15">
      <c r="A142" s="122" t="s">
        <v>88</v>
      </c>
      <c r="B142" s="121">
        <v>2006</v>
      </c>
      <c r="C142" s="54" t="s">
        <v>983</v>
      </c>
      <c r="D142" s="54">
        <v>7</v>
      </c>
      <c r="E142" s="44">
        <v>149682</v>
      </c>
      <c r="F142" s="36">
        <f t="shared" si="2"/>
        <v>1047774</v>
      </c>
    </row>
    <row r="143" spans="1:6" ht="15">
      <c r="A143" s="122" t="s">
        <v>88</v>
      </c>
      <c r="B143" s="121">
        <v>2006</v>
      </c>
      <c r="C143" s="54" t="s">
        <v>983</v>
      </c>
      <c r="D143" s="54">
        <v>3</v>
      </c>
      <c r="E143" s="44">
        <v>195383</v>
      </c>
      <c r="F143" s="36">
        <f t="shared" si="2"/>
        <v>586149</v>
      </c>
    </row>
    <row r="144" spans="1:6" ht="15">
      <c r="A144" s="122" t="s">
        <v>88</v>
      </c>
      <c r="B144" s="121">
        <v>2006</v>
      </c>
      <c r="C144" s="54" t="s">
        <v>983</v>
      </c>
      <c r="D144" s="54">
        <v>18</v>
      </c>
      <c r="E144" s="44">
        <v>218309</v>
      </c>
      <c r="F144" s="36">
        <f t="shared" si="2"/>
        <v>3929562</v>
      </c>
    </row>
    <row r="145" spans="1:6" ht="15">
      <c r="A145" s="122" t="s">
        <v>1020</v>
      </c>
      <c r="B145" s="121">
        <v>2006</v>
      </c>
      <c r="C145" s="54" t="s">
        <v>983</v>
      </c>
      <c r="D145" s="54">
        <v>7</v>
      </c>
      <c r="E145" s="44">
        <v>25000</v>
      </c>
      <c r="F145" s="36">
        <f t="shared" si="2"/>
        <v>175000</v>
      </c>
    </row>
    <row r="146" spans="1:6" ht="15">
      <c r="A146" s="122" t="s">
        <v>90</v>
      </c>
      <c r="B146" s="121">
        <v>2006</v>
      </c>
      <c r="C146" s="54" t="s">
        <v>983</v>
      </c>
      <c r="D146" s="54">
        <v>1</v>
      </c>
      <c r="E146" s="44">
        <v>26000</v>
      </c>
      <c r="F146" s="36">
        <f t="shared" si="2"/>
        <v>26000</v>
      </c>
    </row>
    <row r="147" spans="1:6" ht="15">
      <c r="A147" s="122" t="s">
        <v>103</v>
      </c>
      <c r="B147" s="121">
        <v>2006</v>
      </c>
      <c r="C147" s="54" t="s">
        <v>983</v>
      </c>
      <c r="D147" s="54">
        <v>4</v>
      </c>
      <c r="E147" s="44">
        <v>27000</v>
      </c>
      <c r="F147" s="36">
        <f t="shared" si="2"/>
        <v>108000</v>
      </c>
    </row>
    <row r="148" spans="1:6" ht="25.5">
      <c r="A148" s="122" t="s">
        <v>1021</v>
      </c>
      <c r="B148" s="54">
        <v>2006</v>
      </c>
      <c r="C148" s="54" t="s">
        <v>983</v>
      </c>
      <c r="D148" s="54">
        <v>1</v>
      </c>
      <c r="E148" s="44">
        <v>857030</v>
      </c>
      <c r="F148" s="36">
        <f t="shared" si="2"/>
        <v>857030</v>
      </c>
    </row>
    <row r="149" spans="1:6" ht="15">
      <c r="A149" s="122" t="s">
        <v>1002</v>
      </c>
      <c r="B149" s="54">
        <v>2006</v>
      </c>
      <c r="C149" s="54" t="s">
        <v>983</v>
      </c>
      <c r="D149" s="54">
        <v>3</v>
      </c>
      <c r="E149" s="44">
        <v>41574</v>
      </c>
      <c r="F149" s="36">
        <f t="shared" si="2"/>
        <v>124722</v>
      </c>
    </row>
    <row r="150" spans="1:6" ht="15">
      <c r="A150" s="122" t="s">
        <v>97</v>
      </c>
      <c r="B150" s="54">
        <v>2007</v>
      </c>
      <c r="C150" s="54" t="s">
        <v>983</v>
      </c>
      <c r="D150" s="54">
        <v>4</v>
      </c>
      <c r="E150" s="44">
        <v>279000</v>
      </c>
      <c r="F150" s="36">
        <f t="shared" si="2"/>
        <v>1116000</v>
      </c>
    </row>
    <row r="151" spans="1:6" ht="15">
      <c r="A151" s="122" t="s">
        <v>1017</v>
      </c>
      <c r="B151" s="54">
        <v>2007</v>
      </c>
      <c r="C151" s="54" t="s">
        <v>983</v>
      </c>
      <c r="D151" s="54">
        <v>2</v>
      </c>
      <c r="E151" s="44">
        <v>139000</v>
      </c>
      <c r="F151" s="36">
        <f t="shared" si="2"/>
        <v>278000</v>
      </c>
    </row>
    <row r="152" spans="1:6" ht="15">
      <c r="A152" s="122" t="s">
        <v>480</v>
      </c>
      <c r="B152" s="54">
        <v>2007</v>
      </c>
      <c r="C152" s="54" t="s">
        <v>983</v>
      </c>
      <c r="D152" s="54">
        <v>3</v>
      </c>
      <c r="E152" s="44">
        <v>104000</v>
      </c>
      <c r="F152" s="36">
        <f t="shared" si="2"/>
        <v>312000</v>
      </c>
    </row>
    <row r="153" spans="1:6" ht="15">
      <c r="A153" s="122" t="s">
        <v>1022</v>
      </c>
      <c r="B153" s="54">
        <v>2007</v>
      </c>
      <c r="C153" s="54" t="s">
        <v>983</v>
      </c>
      <c r="D153" s="54">
        <v>1</v>
      </c>
      <c r="E153" s="44">
        <v>84000</v>
      </c>
      <c r="F153" s="36">
        <f t="shared" si="2"/>
        <v>84000</v>
      </c>
    </row>
    <row r="154" spans="1:6" ht="15">
      <c r="A154" s="122" t="s">
        <v>109</v>
      </c>
      <c r="B154" s="54">
        <v>2007</v>
      </c>
      <c r="C154" s="54" t="s">
        <v>983</v>
      </c>
      <c r="D154" s="54">
        <v>14</v>
      </c>
      <c r="E154" s="44">
        <v>99000</v>
      </c>
      <c r="F154" s="36">
        <f t="shared" si="2"/>
        <v>1386000</v>
      </c>
    </row>
    <row r="155" spans="1:6" ht="15">
      <c r="A155" s="122" t="s">
        <v>1015</v>
      </c>
      <c r="B155" s="54">
        <v>2007</v>
      </c>
      <c r="C155" s="54" t="s">
        <v>983</v>
      </c>
      <c r="D155" s="54">
        <v>5</v>
      </c>
      <c r="E155" s="44">
        <v>132000</v>
      </c>
      <c r="F155" s="36">
        <f t="shared" si="2"/>
        <v>660000</v>
      </c>
    </row>
    <row r="156" spans="1:6" ht="15">
      <c r="A156" s="122" t="s">
        <v>101</v>
      </c>
      <c r="B156" s="54">
        <v>2007</v>
      </c>
      <c r="C156" s="54" t="s">
        <v>983</v>
      </c>
      <c r="D156" s="54">
        <v>20</v>
      </c>
      <c r="E156" s="44">
        <v>69000</v>
      </c>
      <c r="F156" s="36">
        <f t="shared" si="2"/>
        <v>1380000</v>
      </c>
    </row>
    <row r="157" spans="1:6" ht="15">
      <c r="A157" s="122" t="s">
        <v>103</v>
      </c>
      <c r="B157" s="54">
        <v>2008</v>
      </c>
      <c r="C157" s="54" t="s">
        <v>983</v>
      </c>
      <c r="D157" s="54">
        <v>2</v>
      </c>
      <c r="E157" s="44">
        <v>75000</v>
      </c>
      <c r="F157" s="36">
        <f t="shared" si="2"/>
        <v>150000</v>
      </c>
    </row>
    <row r="158" spans="1:6" ht="15">
      <c r="A158" s="122" t="s">
        <v>480</v>
      </c>
      <c r="B158" s="54">
        <v>2008</v>
      </c>
      <c r="C158" s="54" t="s">
        <v>983</v>
      </c>
      <c r="D158" s="54">
        <v>6</v>
      </c>
      <c r="E158" s="44">
        <v>65000</v>
      </c>
      <c r="F158" s="36">
        <f t="shared" si="2"/>
        <v>390000</v>
      </c>
    </row>
    <row r="159" spans="1:6" ht="15">
      <c r="A159" s="122" t="s">
        <v>480</v>
      </c>
      <c r="B159" s="54">
        <v>2008</v>
      </c>
      <c r="C159" s="54" t="s">
        <v>983</v>
      </c>
      <c r="D159" s="54">
        <v>3</v>
      </c>
      <c r="E159" s="44">
        <v>110000</v>
      </c>
      <c r="F159" s="36">
        <f t="shared" si="2"/>
        <v>330000</v>
      </c>
    </row>
    <row r="160" spans="1:6" ht="15">
      <c r="A160" s="122" t="s">
        <v>1015</v>
      </c>
      <c r="B160" s="54">
        <v>2008</v>
      </c>
      <c r="C160" s="54" t="s">
        <v>983</v>
      </c>
      <c r="D160" s="54">
        <v>2</v>
      </c>
      <c r="E160" s="44">
        <v>150000</v>
      </c>
      <c r="F160" s="36">
        <f t="shared" si="2"/>
        <v>300000</v>
      </c>
    </row>
    <row r="161" spans="1:6" ht="15">
      <c r="A161" s="122" t="s">
        <v>107</v>
      </c>
      <c r="B161" s="54">
        <v>2008</v>
      </c>
      <c r="C161" s="54" t="s">
        <v>983</v>
      </c>
      <c r="D161" s="54">
        <v>4</v>
      </c>
      <c r="E161" s="44">
        <v>90000</v>
      </c>
      <c r="F161" s="36">
        <f t="shared" si="2"/>
        <v>360000</v>
      </c>
    </row>
    <row r="162" spans="1:6" ht="15">
      <c r="A162" s="122" t="s">
        <v>109</v>
      </c>
      <c r="B162" s="54">
        <v>2008</v>
      </c>
      <c r="C162" s="54" t="s">
        <v>983</v>
      </c>
      <c r="D162" s="54">
        <v>1</v>
      </c>
      <c r="E162" s="44">
        <v>89000</v>
      </c>
      <c r="F162" s="36">
        <f t="shared" si="2"/>
        <v>89000</v>
      </c>
    </row>
    <row r="163" spans="1:6" ht="15">
      <c r="A163" s="122" t="s">
        <v>480</v>
      </c>
      <c r="B163" s="54">
        <v>2008</v>
      </c>
      <c r="C163" s="54" t="s">
        <v>983</v>
      </c>
      <c r="D163" s="54">
        <v>1</v>
      </c>
      <c r="E163" s="44">
        <v>79000</v>
      </c>
      <c r="F163" s="36">
        <f t="shared" si="2"/>
        <v>79000</v>
      </c>
    </row>
    <row r="164" spans="1:6" ht="15">
      <c r="A164" s="122" t="s">
        <v>1015</v>
      </c>
      <c r="B164" s="54">
        <v>2008</v>
      </c>
      <c r="C164" s="54" t="s">
        <v>983</v>
      </c>
      <c r="D164" s="54">
        <v>1</v>
      </c>
      <c r="E164" s="44">
        <v>130000</v>
      </c>
      <c r="F164" s="36">
        <f t="shared" si="2"/>
        <v>130000</v>
      </c>
    </row>
    <row r="165" spans="1:6" ht="15">
      <c r="A165" s="122" t="s">
        <v>480</v>
      </c>
      <c r="B165" s="54">
        <v>2008</v>
      </c>
      <c r="C165" s="54" t="s">
        <v>983</v>
      </c>
      <c r="D165" s="54">
        <v>2</v>
      </c>
      <c r="E165" s="44">
        <v>79000</v>
      </c>
      <c r="F165" s="36">
        <f t="shared" si="2"/>
        <v>158000</v>
      </c>
    </row>
    <row r="166" spans="1:6" ht="15">
      <c r="A166" s="122" t="s">
        <v>480</v>
      </c>
      <c r="B166" s="54">
        <v>2008</v>
      </c>
      <c r="C166" s="54" t="s">
        <v>983</v>
      </c>
      <c r="D166" s="54">
        <v>2</v>
      </c>
      <c r="E166" s="44">
        <v>110000</v>
      </c>
      <c r="F166" s="36">
        <f t="shared" si="2"/>
        <v>220000</v>
      </c>
    </row>
    <row r="167" spans="1:6" ht="15">
      <c r="A167" s="122" t="s">
        <v>1015</v>
      </c>
      <c r="B167" s="54">
        <v>2008</v>
      </c>
      <c r="C167" s="54" t="s">
        <v>983</v>
      </c>
      <c r="D167" s="54">
        <v>2</v>
      </c>
      <c r="E167" s="44">
        <v>100000</v>
      </c>
      <c r="F167" s="44">
        <f t="shared" si="2"/>
        <v>200000</v>
      </c>
    </row>
    <row r="168" spans="1:6" ht="15">
      <c r="A168" s="122" t="s">
        <v>101</v>
      </c>
      <c r="B168" s="54">
        <v>2008</v>
      </c>
      <c r="C168" s="54" t="s">
        <v>983</v>
      </c>
      <c r="D168" s="54">
        <v>4</v>
      </c>
      <c r="E168" s="44">
        <v>35000</v>
      </c>
      <c r="F168" s="44">
        <f t="shared" si="2"/>
        <v>140000</v>
      </c>
    </row>
    <row r="169" spans="1:6" ht="15">
      <c r="A169" s="122" t="s">
        <v>109</v>
      </c>
      <c r="B169" s="54">
        <v>2008</v>
      </c>
      <c r="C169" s="54" t="s">
        <v>983</v>
      </c>
      <c r="D169" s="54">
        <v>2</v>
      </c>
      <c r="E169" s="44">
        <v>89000</v>
      </c>
      <c r="F169" s="44">
        <f t="shared" si="2"/>
        <v>178000</v>
      </c>
    </row>
    <row r="170" spans="1:6" ht="15">
      <c r="A170" s="122" t="s">
        <v>90</v>
      </c>
      <c r="B170" s="54">
        <v>2008</v>
      </c>
      <c r="C170" s="54" t="s">
        <v>983</v>
      </c>
      <c r="D170" s="54">
        <v>1</v>
      </c>
      <c r="E170" s="44">
        <v>400000</v>
      </c>
      <c r="F170" s="44">
        <f t="shared" si="2"/>
        <v>400000</v>
      </c>
    </row>
    <row r="171" spans="1:6" ht="15">
      <c r="A171" s="122" t="s">
        <v>106</v>
      </c>
      <c r="B171" s="54">
        <v>2008</v>
      </c>
      <c r="C171" s="54" t="s">
        <v>983</v>
      </c>
      <c r="D171" s="54">
        <v>1</v>
      </c>
      <c r="E171" s="44">
        <v>49500</v>
      </c>
      <c r="F171" s="44">
        <f t="shared" si="2"/>
        <v>49500</v>
      </c>
    </row>
    <row r="172" spans="1:6" ht="15">
      <c r="A172" s="122" t="s">
        <v>1015</v>
      </c>
      <c r="B172" s="54">
        <v>2008</v>
      </c>
      <c r="C172" s="54" t="s">
        <v>983</v>
      </c>
      <c r="D172" s="54">
        <v>1</v>
      </c>
      <c r="E172" s="44">
        <v>116000</v>
      </c>
      <c r="F172" s="44">
        <f t="shared" si="2"/>
        <v>116000</v>
      </c>
    </row>
    <row r="173" spans="1:6" ht="15">
      <c r="A173" s="122" t="s">
        <v>109</v>
      </c>
      <c r="B173" s="54">
        <v>2008</v>
      </c>
      <c r="C173" s="54" t="s">
        <v>983</v>
      </c>
      <c r="D173" s="54">
        <v>1</v>
      </c>
      <c r="E173" s="44">
        <v>89000</v>
      </c>
      <c r="F173" s="44">
        <f t="shared" si="2"/>
        <v>89000</v>
      </c>
    </row>
    <row r="174" spans="1:6" ht="15">
      <c r="A174" s="122" t="s">
        <v>90</v>
      </c>
      <c r="B174" s="54">
        <v>2008</v>
      </c>
      <c r="C174" s="54" t="s">
        <v>983</v>
      </c>
      <c r="D174" s="54">
        <v>2</v>
      </c>
      <c r="E174" s="44">
        <v>191193</v>
      </c>
      <c r="F174" s="44">
        <f t="shared" si="2"/>
        <v>382386</v>
      </c>
    </row>
    <row r="175" spans="1:6" ht="15">
      <c r="A175" s="122" t="s">
        <v>117</v>
      </c>
      <c r="B175" s="54">
        <v>2008</v>
      </c>
      <c r="C175" s="54" t="s">
        <v>983</v>
      </c>
      <c r="D175" s="54">
        <v>2</v>
      </c>
      <c r="E175" s="44">
        <v>139691</v>
      </c>
      <c r="F175" s="44">
        <f t="shared" si="2"/>
        <v>279382</v>
      </c>
    </row>
    <row r="176" spans="1:6" ht="15">
      <c r="A176" s="122" t="s">
        <v>88</v>
      </c>
      <c r="B176" s="54">
        <v>2008</v>
      </c>
      <c r="C176" s="54" t="s">
        <v>983</v>
      </c>
      <c r="D176" s="54">
        <v>18</v>
      </c>
      <c r="E176" s="44">
        <v>181282</v>
      </c>
      <c r="F176" s="44">
        <f t="shared" si="2"/>
        <v>3263076</v>
      </c>
    </row>
    <row r="177" spans="1:6" ht="15">
      <c r="A177" s="122" t="s">
        <v>1023</v>
      </c>
      <c r="B177" s="54">
        <v>2008</v>
      </c>
      <c r="C177" s="54" t="s">
        <v>983</v>
      </c>
      <c r="D177" s="54">
        <v>4</v>
      </c>
      <c r="E177" s="44">
        <v>214808</v>
      </c>
      <c r="F177" s="44">
        <f t="shared" si="2"/>
        <v>859232</v>
      </c>
    </row>
    <row r="178" spans="1:6" ht="15">
      <c r="A178" s="122" t="s">
        <v>1024</v>
      </c>
      <c r="B178" s="121">
        <v>2008</v>
      </c>
      <c r="C178" s="121" t="s">
        <v>983</v>
      </c>
      <c r="D178" s="54">
        <v>2</v>
      </c>
      <c r="E178" s="44">
        <v>151375</v>
      </c>
      <c r="F178" s="44">
        <f t="shared" si="2"/>
        <v>302750</v>
      </c>
    </row>
    <row r="179" spans="1:6" ht="15">
      <c r="A179" s="122" t="s">
        <v>106</v>
      </c>
      <c r="B179" s="121">
        <v>2008</v>
      </c>
      <c r="C179" s="121" t="s">
        <v>983</v>
      </c>
      <c r="D179" s="54">
        <v>2</v>
      </c>
      <c r="E179" s="44">
        <v>49500</v>
      </c>
      <c r="F179" s="44">
        <f t="shared" si="2"/>
        <v>99000</v>
      </c>
    </row>
    <row r="180" spans="1:6" ht="15">
      <c r="A180" s="122" t="s">
        <v>101</v>
      </c>
      <c r="B180" s="121">
        <v>2008</v>
      </c>
      <c r="C180" s="121" t="s">
        <v>983</v>
      </c>
      <c r="D180" s="54">
        <v>3</v>
      </c>
      <c r="E180" s="44">
        <v>214752</v>
      </c>
      <c r="F180" s="44">
        <f t="shared" si="2"/>
        <v>644256</v>
      </c>
    </row>
    <row r="181" spans="1:6" ht="15">
      <c r="A181" s="122" t="s">
        <v>101</v>
      </c>
      <c r="B181" s="121">
        <v>2008</v>
      </c>
      <c r="C181" s="121" t="s">
        <v>983</v>
      </c>
      <c r="D181" s="54">
        <v>6</v>
      </c>
      <c r="E181" s="44">
        <v>33862.83</v>
      </c>
      <c r="F181" s="44">
        <f t="shared" si="2"/>
        <v>203176.98</v>
      </c>
    </row>
    <row r="182" spans="1:6" ht="15">
      <c r="A182" s="122" t="s">
        <v>1025</v>
      </c>
      <c r="B182" s="121">
        <v>2008</v>
      </c>
      <c r="C182" s="121" t="s">
        <v>983</v>
      </c>
      <c r="D182" s="54">
        <v>1</v>
      </c>
      <c r="E182" s="44">
        <v>66126</v>
      </c>
      <c r="F182" s="44">
        <f t="shared" ref="F182:F216" si="3">+E182*D182</f>
        <v>66126</v>
      </c>
    </row>
    <row r="183" spans="1:6" ht="15">
      <c r="A183" s="122" t="s">
        <v>90</v>
      </c>
      <c r="B183" s="121">
        <v>2008</v>
      </c>
      <c r="C183" s="121" t="s">
        <v>983</v>
      </c>
      <c r="D183" s="54">
        <v>1</v>
      </c>
      <c r="E183" s="44">
        <v>65918</v>
      </c>
      <c r="F183" s="44">
        <f t="shared" si="3"/>
        <v>65918</v>
      </c>
    </row>
    <row r="184" spans="1:6" ht="15">
      <c r="A184" s="122" t="s">
        <v>90</v>
      </c>
      <c r="B184" s="121">
        <v>2008</v>
      </c>
      <c r="C184" s="121" t="s">
        <v>983</v>
      </c>
      <c r="D184" s="54">
        <v>2</v>
      </c>
      <c r="E184" s="44">
        <v>57939</v>
      </c>
      <c r="F184" s="44">
        <f t="shared" si="3"/>
        <v>115878</v>
      </c>
    </row>
    <row r="185" spans="1:6" ht="15">
      <c r="A185" s="122" t="s">
        <v>90</v>
      </c>
      <c r="B185" s="121">
        <v>2008</v>
      </c>
      <c r="C185" s="121" t="s">
        <v>983</v>
      </c>
      <c r="D185" s="54">
        <v>5</v>
      </c>
      <c r="E185" s="44">
        <v>64236.6</v>
      </c>
      <c r="F185" s="44">
        <f t="shared" si="3"/>
        <v>321183</v>
      </c>
    </row>
    <row r="186" spans="1:6" ht="15">
      <c r="A186" s="122" t="s">
        <v>101</v>
      </c>
      <c r="B186" s="121">
        <v>2008</v>
      </c>
      <c r="C186" s="121" t="s">
        <v>983</v>
      </c>
      <c r="D186" s="54">
        <v>2</v>
      </c>
      <c r="E186" s="44">
        <v>83621</v>
      </c>
      <c r="F186" s="44">
        <f t="shared" si="3"/>
        <v>167242</v>
      </c>
    </row>
    <row r="187" spans="1:6" ht="15">
      <c r="A187" s="122" t="s">
        <v>90</v>
      </c>
      <c r="B187" s="121">
        <v>2008</v>
      </c>
      <c r="C187" s="121" t="s">
        <v>983</v>
      </c>
      <c r="D187" s="54">
        <v>1</v>
      </c>
      <c r="E187" s="44">
        <v>175178</v>
      </c>
      <c r="F187" s="44">
        <f t="shared" si="3"/>
        <v>175178</v>
      </c>
    </row>
    <row r="188" spans="1:6" ht="15">
      <c r="A188" s="122" t="s">
        <v>117</v>
      </c>
      <c r="B188" s="121">
        <v>2008</v>
      </c>
      <c r="C188" s="121" t="s">
        <v>983</v>
      </c>
      <c r="D188" s="54">
        <v>1</v>
      </c>
      <c r="E188" s="44">
        <v>139691</v>
      </c>
      <c r="F188" s="44">
        <f t="shared" si="3"/>
        <v>139691</v>
      </c>
    </row>
    <row r="189" spans="1:6" ht="15">
      <c r="A189" s="122" t="s">
        <v>117</v>
      </c>
      <c r="B189" s="121">
        <v>2008</v>
      </c>
      <c r="C189" s="121" t="s">
        <v>983</v>
      </c>
      <c r="D189" s="54">
        <v>19</v>
      </c>
      <c r="E189" s="44">
        <v>181282</v>
      </c>
      <c r="F189" s="44">
        <f t="shared" si="3"/>
        <v>3444358</v>
      </c>
    </row>
    <row r="190" spans="1:6" ht="15">
      <c r="A190" s="122" t="s">
        <v>840</v>
      </c>
      <c r="B190" s="121">
        <v>2008</v>
      </c>
      <c r="C190" s="121" t="s">
        <v>983</v>
      </c>
      <c r="D190" s="54">
        <v>1</v>
      </c>
      <c r="E190" s="44">
        <v>214808</v>
      </c>
      <c r="F190" s="44">
        <f t="shared" si="3"/>
        <v>214808</v>
      </c>
    </row>
    <row r="191" spans="1:6" ht="15">
      <c r="A191" s="122" t="s">
        <v>86</v>
      </c>
      <c r="B191" s="121">
        <v>2008</v>
      </c>
      <c r="C191" s="121" t="s">
        <v>983</v>
      </c>
      <c r="D191" s="54">
        <v>1</v>
      </c>
      <c r="E191" s="44">
        <v>151376</v>
      </c>
      <c r="F191" s="44">
        <f t="shared" si="3"/>
        <v>151376</v>
      </c>
    </row>
    <row r="192" spans="1:6" ht="15">
      <c r="A192" s="122" t="s">
        <v>101</v>
      </c>
      <c r="B192" s="121">
        <v>2008</v>
      </c>
      <c r="C192" s="121" t="s">
        <v>983</v>
      </c>
      <c r="D192" s="54">
        <v>1</v>
      </c>
      <c r="E192" s="44">
        <v>214752</v>
      </c>
      <c r="F192" s="44">
        <f t="shared" si="3"/>
        <v>214752</v>
      </c>
    </row>
    <row r="193" spans="1:6" ht="15">
      <c r="A193" s="122" t="s">
        <v>93</v>
      </c>
      <c r="B193" s="121">
        <v>2008</v>
      </c>
      <c r="C193" s="121" t="s">
        <v>983</v>
      </c>
      <c r="D193" s="54">
        <v>1</v>
      </c>
      <c r="E193" s="44">
        <v>66125</v>
      </c>
      <c r="F193" s="44">
        <f t="shared" si="3"/>
        <v>66125</v>
      </c>
    </row>
    <row r="194" spans="1:6" ht="15">
      <c r="A194" s="122" t="s">
        <v>94</v>
      </c>
      <c r="B194" s="121">
        <v>2008</v>
      </c>
      <c r="C194" s="121" t="s">
        <v>983</v>
      </c>
      <c r="D194" s="54">
        <v>1</v>
      </c>
      <c r="E194" s="44">
        <v>65918</v>
      </c>
      <c r="F194" s="44">
        <f t="shared" si="3"/>
        <v>65918</v>
      </c>
    </row>
    <row r="195" spans="1:6" ht="15">
      <c r="A195" s="122" t="s">
        <v>90</v>
      </c>
      <c r="B195" s="121">
        <v>2008</v>
      </c>
      <c r="C195" s="121" t="s">
        <v>983</v>
      </c>
      <c r="D195" s="54">
        <v>1</v>
      </c>
      <c r="E195" s="44">
        <v>57939</v>
      </c>
      <c r="F195" s="44">
        <f t="shared" si="3"/>
        <v>57939</v>
      </c>
    </row>
    <row r="196" spans="1:6" ht="15">
      <c r="A196" s="122" t="s">
        <v>90</v>
      </c>
      <c r="B196" s="121">
        <v>2008</v>
      </c>
      <c r="C196" s="121" t="s">
        <v>983</v>
      </c>
      <c r="D196" s="54">
        <v>2</v>
      </c>
      <c r="E196" s="44">
        <v>64236.5</v>
      </c>
      <c r="F196" s="44">
        <f t="shared" si="3"/>
        <v>128473</v>
      </c>
    </row>
    <row r="197" spans="1:6" ht="15">
      <c r="A197" s="122" t="s">
        <v>1020</v>
      </c>
      <c r="B197" s="121">
        <v>2008</v>
      </c>
      <c r="C197" s="121" t="s">
        <v>983</v>
      </c>
      <c r="D197" s="54">
        <v>1</v>
      </c>
      <c r="E197" s="44">
        <v>49500</v>
      </c>
      <c r="F197" s="44">
        <f t="shared" si="3"/>
        <v>49500</v>
      </c>
    </row>
    <row r="198" spans="1:6" ht="15">
      <c r="A198" s="122" t="s">
        <v>109</v>
      </c>
      <c r="B198" s="121">
        <v>2008</v>
      </c>
      <c r="C198" s="121" t="s">
        <v>983</v>
      </c>
      <c r="D198" s="54">
        <v>2</v>
      </c>
      <c r="E198" s="44">
        <v>89000</v>
      </c>
      <c r="F198" s="44">
        <f t="shared" si="3"/>
        <v>178000</v>
      </c>
    </row>
    <row r="199" spans="1:6" ht="15">
      <c r="A199" s="122" t="s">
        <v>89</v>
      </c>
      <c r="B199" s="121">
        <v>2008</v>
      </c>
      <c r="C199" s="121" t="s">
        <v>983</v>
      </c>
      <c r="D199" s="54">
        <v>1</v>
      </c>
      <c r="E199" s="44">
        <v>35000</v>
      </c>
      <c r="F199" s="44">
        <f t="shared" si="3"/>
        <v>35000</v>
      </c>
    </row>
    <row r="200" spans="1:6" ht="15">
      <c r="A200" s="122" t="s">
        <v>1015</v>
      </c>
      <c r="B200" s="121">
        <v>2008</v>
      </c>
      <c r="C200" s="121" t="s">
        <v>983</v>
      </c>
      <c r="D200" s="54">
        <v>1</v>
      </c>
      <c r="E200" s="44">
        <v>150000</v>
      </c>
      <c r="F200" s="44">
        <f t="shared" si="3"/>
        <v>150000</v>
      </c>
    </row>
    <row r="201" spans="1:6" ht="15">
      <c r="A201" s="122" t="s">
        <v>1015</v>
      </c>
      <c r="B201" s="121">
        <v>2008</v>
      </c>
      <c r="C201" s="121" t="s">
        <v>983</v>
      </c>
      <c r="D201" s="54">
        <v>1</v>
      </c>
      <c r="E201" s="44">
        <v>116000</v>
      </c>
      <c r="F201" s="44">
        <f t="shared" si="3"/>
        <v>116000</v>
      </c>
    </row>
    <row r="202" spans="1:6" ht="15">
      <c r="A202" s="122" t="s">
        <v>108</v>
      </c>
      <c r="B202" s="121">
        <v>2008</v>
      </c>
      <c r="C202" s="121" t="s">
        <v>983</v>
      </c>
      <c r="D202" s="54">
        <v>4</v>
      </c>
      <c r="E202" s="44">
        <v>65000</v>
      </c>
      <c r="F202" s="44">
        <f t="shared" si="3"/>
        <v>260000</v>
      </c>
    </row>
    <row r="203" spans="1:6" ht="15">
      <c r="A203" s="122" t="s">
        <v>1026</v>
      </c>
      <c r="B203" s="121">
        <v>2010</v>
      </c>
      <c r="C203" s="121" t="s">
        <v>983</v>
      </c>
      <c r="D203" s="54">
        <v>1</v>
      </c>
      <c r="E203" s="44">
        <v>570000</v>
      </c>
      <c r="F203" s="44">
        <f t="shared" si="3"/>
        <v>570000</v>
      </c>
    </row>
    <row r="204" spans="1:6" ht="15">
      <c r="A204" s="122" t="s">
        <v>1015</v>
      </c>
      <c r="B204" s="121">
        <v>2010</v>
      </c>
      <c r="C204" s="121" t="s">
        <v>983</v>
      </c>
      <c r="D204" s="54">
        <v>1</v>
      </c>
      <c r="E204" s="44">
        <v>179500</v>
      </c>
      <c r="F204" s="44">
        <f t="shared" si="3"/>
        <v>179500</v>
      </c>
    </row>
    <row r="205" spans="1:6" ht="15">
      <c r="A205" s="122" t="s">
        <v>1015</v>
      </c>
      <c r="B205" s="121">
        <v>2010</v>
      </c>
      <c r="C205" s="121" t="s">
        <v>983</v>
      </c>
      <c r="D205" s="54">
        <v>2</v>
      </c>
      <c r="E205" s="44">
        <v>180000</v>
      </c>
      <c r="F205" s="44">
        <f t="shared" si="3"/>
        <v>360000</v>
      </c>
    </row>
    <row r="206" spans="1:6" ht="15">
      <c r="A206" s="129" t="s">
        <v>113</v>
      </c>
      <c r="B206" s="121">
        <v>2010</v>
      </c>
      <c r="C206" s="121" t="s">
        <v>983</v>
      </c>
      <c r="D206" s="54">
        <v>1</v>
      </c>
      <c r="E206" s="44">
        <v>222786</v>
      </c>
      <c r="F206" s="44">
        <f t="shared" si="3"/>
        <v>222786</v>
      </c>
    </row>
    <row r="207" spans="1:6" ht="15">
      <c r="A207" s="129" t="s">
        <v>1027</v>
      </c>
      <c r="B207" s="121">
        <v>2008</v>
      </c>
      <c r="C207" s="121" t="s">
        <v>983</v>
      </c>
      <c r="D207" s="54">
        <v>1</v>
      </c>
      <c r="E207" s="44">
        <v>62800</v>
      </c>
      <c r="F207" s="44">
        <f t="shared" si="3"/>
        <v>62800</v>
      </c>
    </row>
    <row r="208" spans="1:6" ht="15">
      <c r="A208" s="122" t="s">
        <v>1015</v>
      </c>
      <c r="B208" s="121">
        <v>211</v>
      </c>
      <c r="C208" s="121" t="s">
        <v>983</v>
      </c>
      <c r="D208" s="54">
        <v>2</v>
      </c>
      <c r="E208" s="44">
        <v>178500</v>
      </c>
      <c r="F208" s="44">
        <f t="shared" si="3"/>
        <v>357000</v>
      </c>
    </row>
    <row r="209" spans="1:6" ht="15">
      <c r="A209" s="122" t="s">
        <v>1015</v>
      </c>
      <c r="B209" s="121">
        <v>2012</v>
      </c>
      <c r="C209" s="121" t="s">
        <v>983</v>
      </c>
      <c r="D209" s="54">
        <v>3</v>
      </c>
      <c r="E209" s="44">
        <v>89262</v>
      </c>
      <c r="F209" s="44">
        <f t="shared" si="3"/>
        <v>267786</v>
      </c>
    </row>
    <row r="210" spans="1:6" ht="15">
      <c r="A210" s="129" t="s">
        <v>109</v>
      </c>
      <c r="B210" s="121">
        <v>2007</v>
      </c>
      <c r="C210" s="121" t="s">
        <v>983</v>
      </c>
      <c r="D210" s="54">
        <v>1</v>
      </c>
      <c r="E210" s="44">
        <v>70000</v>
      </c>
      <c r="F210" s="44">
        <f t="shared" si="3"/>
        <v>70000</v>
      </c>
    </row>
    <row r="211" spans="1:6" ht="15">
      <c r="A211" s="129" t="s">
        <v>109</v>
      </c>
      <c r="B211" s="121">
        <v>2008</v>
      </c>
      <c r="C211" s="121" t="s">
        <v>983</v>
      </c>
      <c r="D211" s="54">
        <v>2</v>
      </c>
      <c r="E211" s="44">
        <v>89000</v>
      </c>
      <c r="F211" s="44">
        <f t="shared" si="3"/>
        <v>178000</v>
      </c>
    </row>
    <row r="212" spans="1:6" ht="15">
      <c r="A212" s="129" t="s">
        <v>101</v>
      </c>
      <c r="B212" s="121">
        <v>1984</v>
      </c>
      <c r="C212" s="121" t="s">
        <v>983</v>
      </c>
      <c r="D212" s="54">
        <v>2</v>
      </c>
      <c r="E212" s="44">
        <v>22051</v>
      </c>
      <c r="F212" s="44">
        <f t="shared" si="3"/>
        <v>44102</v>
      </c>
    </row>
    <row r="213" spans="1:6" ht="26.25">
      <c r="A213" s="52" t="s">
        <v>1028</v>
      </c>
      <c r="B213" s="38">
        <v>2008</v>
      </c>
      <c r="C213" s="121" t="s">
        <v>983</v>
      </c>
      <c r="D213" s="54">
        <v>1</v>
      </c>
      <c r="E213" s="44">
        <v>121203</v>
      </c>
      <c r="F213" s="44">
        <f t="shared" si="3"/>
        <v>121203</v>
      </c>
    </row>
    <row r="214" spans="1:6" ht="15">
      <c r="A214" s="52" t="s">
        <v>1025</v>
      </c>
      <c r="B214" s="38">
        <v>2008</v>
      </c>
      <c r="C214" s="121" t="s">
        <v>983</v>
      </c>
      <c r="D214" s="54">
        <v>1</v>
      </c>
      <c r="E214" s="44">
        <v>51742</v>
      </c>
      <c r="F214" s="44">
        <f t="shared" si="3"/>
        <v>51742</v>
      </c>
    </row>
    <row r="215" spans="1:6" ht="15">
      <c r="A215" s="52" t="s">
        <v>90</v>
      </c>
      <c r="B215" s="38">
        <v>2008</v>
      </c>
      <c r="C215" s="121" t="s">
        <v>983</v>
      </c>
      <c r="D215" s="54">
        <v>1</v>
      </c>
      <c r="E215" s="44">
        <v>56200</v>
      </c>
      <c r="F215" s="44">
        <f t="shared" si="3"/>
        <v>56200</v>
      </c>
    </row>
    <row r="216" spans="1:6" ht="15">
      <c r="A216" s="52" t="s">
        <v>104</v>
      </c>
      <c r="B216" s="38">
        <v>2014</v>
      </c>
      <c r="C216" s="121" t="s">
        <v>983</v>
      </c>
      <c r="D216" s="54">
        <v>4</v>
      </c>
      <c r="E216" s="44">
        <v>29300</v>
      </c>
      <c r="F216" s="44">
        <f t="shared" si="3"/>
        <v>117200</v>
      </c>
    </row>
    <row r="217" spans="1:6" s="110" customFormat="1" ht="25.5">
      <c r="A217" s="54" t="s">
        <v>1029</v>
      </c>
      <c r="B217" s="54">
        <v>2013</v>
      </c>
      <c r="C217" s="54" t="s">
        <v>9</v>
      </c>
      <c r="D217" s="54">
        <v>1</v>
      </c>
      <c r="E217" s="44">
        <v>178200</v>
      </c>
      <c r="F217" s="44">
        <f>+E217*D217</f>
        <v>178200</v>
      </c>
    </row>
    <row r="218" spans="1:6" ht="15">
      <c r="A218" s="60" t="s">
        <v>123</v>
      </c>
      <c r="B218" s="60"/>
      <c r="C218" s="60"/>
      <c r="D218" s="61">
        <f>SUM(D6:D217)</f>
        <v>814</v>
      </c>
      <c r="E218" s="61"/>
      <c r="F218" s="61">
        <f>SUM(F6:F217)</f>
        <v>133955078.73000002</v>
      </c>
    </row>
    <row r="219" spans="1:6" ht="15">
      <c r="A219" s="115"/>
      <c r="B219" s="116"/>
      <c r="C219" s="116"/>
      <c r="D219" s="116"/>
      <c r="E219" s="116"/>
      <c r="F219" s="116"/>
    </row>
  </sheetData>
  <mergeCells count="8">
    <mergeCell ref="A218:C218"/>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65"/>
  <sheetViews>
    <sheetView topLeftCell="A139" workbookViewId="0">
      <selection activeCell="G155" sqref="G155"/>
    </sheetView>
  </sheetViews>
  <sheetFormatPr defaultRowHeight="12.75"/>
  <cols>
    <col min="1" max="1" width="35" style="94" customWidth="1"/>
    <col min="2" max="2" width="15.28515625" style="94" customWidth="1"/>
    <col min="3" max="3" width="9.7109375" style="94" customWidth="1"/>
    <col min="4" max="4" width="9.28515625" style="94" customWidth="1"/>
    <col min="5" max="5" width="13.42578125" style="94" customWidth="1"/>
    <col min="6" max="6" width="17.28515625" style="94" customWidth="1"/>
    <col min="7" max="16384" width="9.140625" style="94"/>
  </cols>
  <sheetData>
    <row r="1" spans="1:6" ht="15.75" customHeight="1">
      <c r="A1" s="88" t="s">
        <v>851</v>
      </c>
      <c r="B1" s="88"/>
      <c r="C1" s="88"/>
      <c r="D1" s="88"/>
      <c r="E1" s="88"/>
      <c r="F1" s="88"/>
    </row>
    <row r="2" spans="1:6">
      <c r="A2" s="95"/>
      <c r="B2" s="96"/>
      <c r="C2" s="96"/>
      <c r="D2" s="96"/>
      <c r="E2" s="96"/>
      <c r="F2" s="96"/>
    </row>
    <row r="3" spans="1:6" s="97"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02" customFormat="1" ht="30">
      <c r="A6" s="98" t="s">
        <v>852</v>
      </c>
      <c r="B6" s="99" t="s">
        <v>853</v>
      </c>
      <c r="C6" s="100" t="s">
        <v>9</v>
      </c>
      <c r="D6" s="101">
        <v>6</v>
      </c>
      <c r="E6" s="101">
        <v>542825</v>
      </c>
      <c r="F6" s="36">
        <f t="shared" ref="F6:F69" si="0">+E6*D6</f>
        <v>3256950</v>
      </c>
    </row>
    <row r="7" spans="1:6" ht="30">
      <c r="A7" s="98" t="s">
        <v>854</v>
      </c>
      <c r="B7" s="99" t="s">
        <v>855</v>
      </c>
      <c r="C7" s="100" t="s">
        <v>9</v>
      </c>
      <c r="D7" s="101">
        <v>4</v>
      </c>
      <c r="E7" s="101">
        <v>527277</v>
      </c>
      <c r="F7" s="36">
        <f t="shared" si="0"/>
        <v>2109108</v>
      </c>
    </row>
    <row r="8" spans="1:6" ht="30">
      <c r="A8" s="98" t="s">
        <v>856</v>
      </c>
      <c r="B8" s="99" t="s">
        <v>857</v>
      </c>
      <c r="C8" s="100" t="s">
        <v>9</v>
      </c>
      <c r="D8" s="101">
        <v>3</v>
      </c>
      <c r="E8" s="101">
        <v>87509</v>
      </c>
      <c r="F8" s="36">
        <f t="shared" si="0"/>
        <v>262527</v>
      </c>
    </row>
    <row r="9" spans="1:6" ht="30">
      <c r="A9" s="98" t="s">
        <v>858</v>
      </c>
      <c r="B9" s="99" t="s">
        <v>855</v>
      </c>
      <c r="C9" s="100" t="s">
        <v>9</v>
      </c>
      <c r="D9" s="101">
        <v>1</v>
      </c>
      <c r="E9" s="101">
        <v>405120</v>
      </c>
      <c r="F9" s="36">
        <f t="shared" si="0"/>
        <v>405120</v>
      </c>
    </row>
    <row r="10" spans="1:6" ht="60">
      <c r="A10" s="98" t="s">
        <v>859</v>
      </c>
      <c r="B10" s="103" t="s">
        <v>860</v>
      </c>
      <c r="C10" s="100" t="s">
        <v>9</v>
      </c>
      <c r="D10" s="101">
        <v>1</v>
      </c>
      <c r="E10" s="103">
        <v>244300</v>
      </c>
      <c r="F10" s="36">
        <f t="shared" si="0"/>
        <v>244300</v>
      </c>
    </row>
    <row r="11" spans="1:6" ht="15">
      <c r="A11" s="98" t="s">
        <v>12</v>
      </c>
      <c r="B11" s="99" t="s">
        <v>861</v>
      </c>
      <c r="C11" s="100" t="s">
        <v>9</v>
      </c>
      <c r="D11" s="101">
        <v>2</v>
      </c>
      <c r="E11" s="101">
        <v>170200</v>
      </c>
      <c r="F11" s="36">
        <f t="shared" si="0"/>
        <v>340400</v>
      </c>
    </row>
    <row r="12" spans="1:6" ht="30">
      <c r="A12" s="98" t="s">
        <v>862</v>
      </c>
      <c r="B12" s="99" t="s">
        <v>861</v>
      </c>
      <c r="C12" s="100" t="s">
        <v>9</v>
      </c>
      <c r="D12" s="101">
        <v>1</v>
      </c>
      <c r="E12" s="101">
        <v>92000</v>
      </c>
      <c r="F12" s="36">
        <f t="shared" si="0"/>
        <v>92000</v>
      </c>
    </row>
    <row r="13" spans="1:6" ht="15">
      <c r="A13" s="98" t="s">
        <v>12</v>
      </c>
      <c r="B13" s="99" t="s">
        <v>855</v>
      </c>
      <c r="C13" s="100" t="s">
        <v>9</v>
      </c>
      <c r="D13" s="101">
        <v>10</v>
      </c>
      <c r="E13" s="101">
        <v>115939</v>
      </c>
      <c r="F13" s="36">
        <f t="shared" si="0"/>
        <v>1159390</v>
      </c>
    </row>
    <row r="14" spans="1:6" ht="60">
      <c r="A14" s="98" t="s">
        <v>863</v>
      </c>
      <c r="B14" s="99" t="s">
        <v>864</v>
      </c>
      <c r="C14" s="100" t="s">
        <v>9</v>
      </c>
      <c r="D14" s="101">
        <v>1</v>
      </c>
      <c r="E14" s="101">
        <v>259100</v>
      </c>
      <c r="F14" s="36">
        <f t="shared" si="0"/>
        <v>259100</v>
      </c>
    </row>
    <row r="15" spans="1:6" ht="15">
      <c r="A15" s="104" t="s">
        <v>865</v>
      </c>
      <c r="B15" s="99" t="s">
        <v>866</v>
      </c>
      <c r="C15" s="100" t="s">
        <v>9</v>
      </c>
      <c r="D15" s="101">
        <v>1</v>
      </c>
      <c r="E15" s="101">
        <v>169200</v>
      </c>
      <c r="F15" s="36">
        <f t="shared" si="0"/>
        <v>169200</v>
      </c>
    </row>
    <row r="16" spans="1:6" ht="15">
      <c r="A16" s="104" t="s">
        <v>867</v>
      </c>
      <c r="B16" s="99" t="s">
        <v>866</v>
      </c>
      <c r="C16" s="100" t="s">
        <v>9</v>
      </c>
      <c r="D16" s="101">
        <v>1</v>
      </c>
      <c r="E16" s="101">
        <v>58900</v>
      </c>
      <c r="F16" s="36">
        <f t="shared" si="0"/>
        <v>58900</v>
      </c>
    </row>
    <row r="17" spans="1:6" ht="15">
      <c r="A17" s="104" t="s">
        <v>868</v>
      </c>
      <c r="B17" s="99" t="s">
        <v>869</v>
      </c>
      <c r="C17" s="100" t="s">
        <v>9</v>
      </c>
      <c r="D17" s="101">
        <v>1</v>
      </c>
      <c r="E17" s="101">
        <v>99360</v>
      </c>
      <c r="F17" s="36">
        <f t="shared" si="0"/>
        <v>99360</v>
      </c>
    </row>
    <row r="18" spans="1:6" ht="45">
      <c r="A18" s="104" t="s">
        <v>870</v>
      </c>
      <c r="B18" s="99" t="s">
        <v>871</v>
      </c>
      <c r="C18" s="100" t="s">
        <v>9</v>
      </c>
      <c r="D18" s="101">
        <v>1</v>
      </c>
      <c r="E18" s="101">
        <v>744000</v>
      </c>
      <c r="F18" s="36">
        <f t="shared" si="0"/>
        <v>744000</v>
      </c>
    </row>
    <row r="19" spans="1:6" ht="15">
      <c r="A19" s="104" t="s">
        <v>872</v>
      </c>
      <c r="B19" s="99">
        <v>2005</v>
      </c>
      <c r="C19" s="100" t="s">
        <v>9</v>
      </c>
      <c r="D19" s="101">
        <v>3</v>
      </c>
      <c r="E19" s="101">
        <v>154691</v>
      </c>
      <c r="F19" s="36">
        <f t="shared" si="0"/>
        <v>464073</v>
      </c>
    </row>
    <row r="20" spans="1:6" ht="15">
      <c r="A20" s="104" t="s">
        <v>873</v>
      </c>
      <c r="B20" s="99">
        <v>2005</v>
      </c>
      <c r="C20" s="100" t="s">
        <v>9</v>
      </c>
      <c r="D20" s="101">
        <v>2</v>
      </c>
      <c r="E20" s="101">
        <v>531586</v>
      </c>
      <c r="F20" s="36">
        <f t="shared" si="0"/>
        <v>1063172</v>
      </c>
    </row>
    <row r="21" spans="1:6" ht="15">
      <c r="A21" s="104" t="s">
        <v>874</v>
      </c>
      <c r="B21" s="99">
        <v>2005</v>
      </c>
      <c r="C21" s="100" t="s">
        <v>9</v>
      </c>
      <c r="D21" s="101">
        <v>2</v>
      </c>
      <c r="E21" s="101">
        <v>116886</v>
      </c>
      <c r="F21" s="36">
        <f t="shared" si="0"/>
        <v>233772</v>
      </c>
    </row>
    <row r="22" spans="1:6" ht="60">
      <c r="A22" s="104" t="s">
        <v>875</v>
      </c>
      <c r="B22" s="99" t="s">
        <v>876</v>
      </c>
      <c r="C22" s="100" t="s">
        <v>9</v>
      </c>
      <c r="D22" s="101">
        <v>3</v>
      </c>
      <c r="E22" s="101">
        <v>267300</v>
      </c>
      <c r="F22" s="36">
        <f t="shared" si="0"/>
        <v>801900</v>
      </c>
    </row>
    <row r="23" spans="1:6" ht="15">
      <c r="A23" s="104" t="s">
        <v>877</v>
      </c>
      <c r="B23" s="99" t="s">
        <v>876</v>
      </c>
      <c r="C23" s="100" t="s">
        <v>9</v>
      </c>
      <c r="D23" s="101">
        <v>4</v>
      </c>
      <c r="E23" s="101">
        <v>100800</v>
      </c>
      <c r="F23" s="36">
        <f t="shared" si="0"/>
        <v>403200</v>
      </c>
    </row>
    <row r="24" spans="1:6" ht="60">
      <c r="A24" s="104" t="s">
        <v>878</v>
      </c>
      <c r="B24" s="99" t="s">
        <v>879</v>
      </c>
      <c r="C24" s="100" t="s">
        <v>9</v>
      </c>
      <c r="D24" s="101">
        <v>2</v>
      </c>
      <c r="E24" s="101">
        <v>267300</v>
      </c>
      <c r="F24" s="36">
        <f t="shared" si="0"/>
        <v>534600</v>
      </c>
    </row>
    <row r="25" spans="1:6" ht="15">
      <c r="A25" s="104" t="s">
        <v>877</v>
      </c>
      <c r="B25" s="99" t="s">
        <v>879</v>
      </c>
      <c r="C25" s="100" t="s">
        <v>9</v>
      </c>
      <c r="D25" s="101">
        <v>2</v>
      </c>
      <c r="E25" s="101">
        <v>100800</v>
      </c>
      <c r="F25" s="36">
        <f t="shared" si="0"/>
        <v>201600</v>
      </c>
    </row>
    <row r="26" spans="1:6" ht="15">
      <c r="A26" s="104" t="s">
        <v>880</v>
      </c>
      <c r="B26" s="99" t="s">
        <v>879</v>
      </c>
      <c r="C26" s="100" t="s">
        <v>9</v>
      </c>
      <c r="D26" s="101">
        <v>3</v>
      </c>
      <c r="E26" s="101">
        <v>72500</v>
      </c>
      <c r="F26" s="36">
        <f t="shared" si="0"/>
        <v>217500</v>
      </c>
    </row>
    <row r="27" spans="1:6" ht="75">
      <c r="A27" s="104" t="s">
        <v>881</v>
      </c>
      <c r="B27" s="99" t="s">
        <v>882</v>
      </c>
      <c r="C27" s="100" t="s">
        <v>9</v>
      </c>
      <c r="D27" s="101">
        <v>7</v>
      </c>
      <c r="E27" s="101">
        <v>384240</v>
      </c>
      <c r="F27" s="36">
        <f t="shared" si="0"/>
        <v>2689680</v>
      </c>
    </row>
    <row r="28" spans="1:6" ht="45">
      <c r="A28" s="104" t="s">
        <v>883</v>
      </c>
      <c r="B28" s="99" t="s">
        <v>882</v>
      </c>
      <c r="C28" s="100" t="s">
        <v>9</v>
      </c>
      <c r="D28" s="101">
        <v>7</v>
      </c>
      <c r="E28" s="101">
        <v>99771</v>
      </c>
      <c r="F28" s="36">
        <f t="shared" si="0"/>
        <v>698397</v>
      </c>
    </row>
    <row r="29" spans="1:6" ht="15">
      <c r="A29" s="104" t="s">
        <v>884</v>
      </c>
      <c r="B29" s="99" t="s">
        <v>885</v>
      </c>
      <c r="C29" s="100" t="s">
        <v>9</v>
      </c>
      <c r="D29" s="101">
        <v>1</v>
      </c>
      <c r="E29" s="101">
        <v>32000</v>
      </c>
      <c r="F29" s="36">
        <f t="shared" si="0"/>
        <v>32000</v>
      </c>
    </row>
    <row r="30" spans="1:6" ht="15">
      <c r="A30" s="104" t="s">
        <v>886</v>
      </c>
      <c r="B30" s="99">
        <v>2008</v>
      </c>
      <c r="C30" s="100" t="s">
        <v>9</v>
      </c>
      <c r="D30" s="101">
        <v>1</v>
      </c>
      <c r="E30" s="101">
        <v>225768</v>
      </c>
      <c r="F30" s="36">
        <f t="shared" si="0"/>
        <v>225768</v>
      </c>
    </row>
    <row r="31" spans="1:6" ht="15">
      <c r="A31" s="104" t="s">
        <v>887</v>
      </c>
      <c r="B31" s="99">
        <v>2008</v>
      </c>
      <c r="C31" s="100" t="s">
        <v>9</v>
      </c>
      <c r="D31" s="101">
        <v>2</v>
      </c>
      <c r="E31" s="101">
        <v>82500</v>
      </c>
      <c r="F31" s="36">
        <f t="shared" si="0"/>
        <v>165000</v>
      </c>
    </row>
    <row r="32" spans="1:6" ht="15">
      <c r="A32" s="104" t="s">
        <v>888</v>
      </c>
      <c r="B32" s="99">
        <v>2008</v>
      </c>
      <c r="C32" s="100" t="s">
        <v>9</v>
      </c>
      <c r="D32" s="101">
        <v>2</v>
      </c>
      <c r="E32" s="101">
        <v>121000</v>
      </c>
      <c r="F32" s="36">
        <f t="shared" si="0"/>
        <v>242000</v>
      </c>
    </row>
    <row r="33" spans="1:6" ht="15">
      <c r="A33" s="104" t="s">
        <v>889</v>
      </c>
      <c r="B33" s="99">
        <v>2008</v>
      </c>
      <c r="C33" s="100" t="s">
        <v>9</v>
      </c>
      <c r="D33" s="101">
        <v>1</v>
      </c>
      <c r="E33" s="101">
        <v>499000</v>
      </c>
      <c r="F33" s="36">
        <f t="shared" si="0"/>
        <v>499000</v>
      </c>
    </row>
    <row r="34" spans="1:6" ht="15">
      <c r="A34" s="104" t="s">
        <v>890</v>
      </c>
      <c r="B34" s="99">
        <v>2008</v>
      </c>
      <c r="C34" s="100" t="s">
        <v>9</v>
      </c>
      <c r="D34" s="101">
        <v>1</v>
      </c>
      <c r="E34" s="101">
        <v>65000</v>
      </c>
      <c r="F34" s="36">
        <f t="shared" si="0"/>
        <v>65000</v>
      </c>
    </row>
    <row r="35" spans="1:6" ht="15">
      <c r="A35" s="104" t="s">
        <v>891</v>
      </c>
      <c r="B35" s="99">
        <v>2008</v>
      </c>
      <c r="C35" s="100" t="s">
        <v>9</v>
      </c>
      <c r="D35" s="101">
        <v>1</v>
      </c>
      <c r="E35" s="101">
        <v>115000</v>
      </c>
      <c r="F35" s="36">
        <f t="shared" si="0"/>
        <v>115000</v>
      </c>
    </row>
    <row r="36" spans="1:6" ht="30">
      <c r="A36" s="104" t="s">
        <v>892</v>
      </c>
      <c r="B36" s="99">
        <v>2008</v>
      </c>
      <c r="C36" s="100" t="s">
        <v>9</v>
      </c>
      <c r="D36" s="101">
        <v>4</v>
      </c>
      <c r="E36" s="101">
        <v>150000</v>
      </c>
      <c r="F36" s="36">
        <f t="shared" si="0"/>
        <v>600000</v>
      </c>
    </row>
    <row r="37" spans="1:6" ht="15">
      <c r="A37" s="104" t="s">
        <v>893</v>
      </c>
      <c r="B37" s="99">
        <v>2008</v>
      </c>
      <c r="C37" s="100" t="s">
        <v>9</v>
      </c>
      <c r="D37" s="101">
        <v>2</v>
      </c>
      <c r="E37" s="101">
        <v>277000</v>
      </c>
      <c r="F37" s="36">
        <f t="shared" si="0"/>
        <v>554000</v>
      </c>
    </row>
    <row r="38" spans="1:6" ht="15">
      <c r="A38" s="104" t="s">
        <v>894</v>
      </c>
      <c r="B38" s="99">
        <v>2008</v>
      </c>
      <c r="C38" s="100" t="s">
        <v>9</v>
      </c>
      <c r="D38" s="101">
        <v>1</v>
      </c>
      <c r="E38" s="101">
        <v>144000</v>
      </c>
      <c r="F38" s="36">
        <f t="shared" si="0"/>
        <v>144000</v>
      </c>
    </row>
    <row r="39" spans="1:6" ht="15">
      <c r="A39" s="104" t="s">
        <v>895</v>
      </c>
      <c r="B39" s="99">
        <v>2008</v>
      </c>
      <c r="C39" s="100" t="s">
        <v>9</v>
      </c>
      <c r="D39" s="101">
        <v>1</v>
      </c>
      <c r="E39" s="101">
        <v>58000</v>
      </c>
      <c r="F39" s="36">
        <f t="shared" si="0"/>
        <v>58000</v>
      </c>
    </row>
    <row r="40" spans="1:6" ht="15">
      <c r="A40" s="104" t="s">
        <v>896</v>
      </c>
      <c r="B40" s="99">
        <v>2008</v>
      </c>
      <c r="C40" s="100" t="s">
        <v>9</v>
      </c>
      <c r="D40" s="101">
        <v>1</v>
      </c>
      <c r="E40" s="101">
        <v>119000</v>
      </c>
      <c r="F40" s="36">
        <f t="shared" si="0"/>
        <v>119000</v>
      </c>
    </row>
    <row r="41" spans="1:6" ht="15">
      <c r="A41" s="104" t="s">
        <v>897</v>
      </c>
      <c r="B41" s="99">
        <v>2008</v>
      </c>
      <c r="C41" s="100" t="s">
        <v>9</v>
      </c>
      <c r="D41" s="101">
        <v>2</v>
      </c>
      <c r="E41" s="101">
        <v>50100</v>
      </c>
      <c r="F41" s="36">
        <f t="shared" si="0"/>
        <v>100200</v>
      </c>
    </row>
    <row r="42" spans="1:6" ht="15">
      <c r="A42" s="104" t="s">
        <v>898</v>
      </c>
      <c r="B42" s="99">
        <v>2008</v>
      </c>
      <c r="C42" s="100" t="s">
        <v>9</v>
      </c>
      <c r="D42" s="101">
        <v>1</v>
      </c>
      <c r="E42" s="101">
        <v>404685</v>
      </c>
      <c r="F42" s="36">
        <f t="shared" si="0"/>
        <v>404685</v>
      </c>
    </row>
    <row r="43" spans="1:6" ht="15">
      <c r="A43" s="104" t="s">
        <v>887</v>
      </c>
      <c r="B43" s="99">
        <v>2008</v>
      </c>
      <c r="C43" s="100" t="s">
        <v>9</v>
      </c>
      <c r="D43" s="101">
        <v>1</v>
      </c>
      <c r="E43" s="101">
        <v>103662</v>
      </c>
      <c r="F43" s="36">
        <f t="shared" si="0"/>
        <v>103662</v>
      </c>
    </row>
    <row r="44" spans="1:6" ht="15">
      <c r="A44" s="104" t="s">
        <v>899</v>
      </c>
      <c r="B44" s="99">
        <v>2008</v>
      </c>
      <c r="C44" s="100" t="s">
        <v>9</v>
      </c>
      <c r="D44" s="101">
        <v>1</v>
      </c>
      <c r="E44" s="101">
        <v>105506</v>
      </c>
      <c r="F44" s="36">
        <f t="shared" si="0"/>
        <v>105506</v>
      </c>
    </row>
    <row r="45" spans="1:6" ht="15">
      <c r="A45" s="104" t="s">
        <v>897</v>
      </c>
      <c r="B45" s="99">
        <v>2008</v>
      </c>
      <c r="C45" s="100" t="s">
        <v>9</v>
      </c>
      <c r="D45" s="101">
        <v>1</v>
      </c>
      <c r="E45" s="101">
        <v>50100</v>
      </c>
      <c r="F45" s="36">
        <f t="shared" si="0"/>
        <v>50100</v>
      </c>
    </row>
    <row r="46" spans="1:6" ht="15">
      <c r="A46" s="104" t="s">
        <v>900</v>
      </c>
      <c r="B46" s="99">
        <v>2005</v>
      </c>
      <c r="C46" s="100" t="s">
        <v>9</v>
      </c>
      <c r="D46" s="101">
        <v>2</v>
      </c>
      <c r="E46" s="101">
        <v>158330</v>
      </c>
      <c r="F46" s="36">
        <f t="shared" si="0"/>
        <v>316660</v>
      </c>
    </row>
    <row r="47" spans="1:6" ht="15">
      <c r="A47" s="104" t="s">
        <v>222</v>
      </c>
      <c r="B47" s="99">
        <v>2010</v>
      </c>
      <c r="C47" s="100" t="s">
        <v>9</v>
      </c>
      <c r="D47" s="101">
        <v>1</v>
      </c>
      <c r="E47" s="101">
        <v>450120</v>
      </c>
      <c r="F47" s="36">
        <f t="shared" si="0"/>
        <v>450120</v>
      </c>
    </row>
    <row r="48" spans="1:6" ht="15">
      <c r="A48" s="104" t="s">
        <v>223</v>
      </c>
      <c r="B48" s="99">
        <v>2010</v>
      </c>
      <c r="C48" s="100" t="s">
        <v>9</v>
      </c>
      <c r="D48" s="101">
        <v>22</v>
      </c>
      <c r="E48" s="101">
        <v>75480</v>
      </c>
      <c r="F48" s="36">
        <f t="shared" si="0"/>
        <v>1660560</v>
      </c>
    </row>
    <row r="49" spans="1:6" ht="30">
      <c r="A49" s="105" t="s">
        <v>901</v>
      </c>
      <c r="B49" s="106">
        <v>2008</v>
      </c>
      <c r="C49" s="100" t="s">
        <v>9</v>
      </c>
      <c r="D49" s="107">
        <v>1</v>
      </c>
      <c r="E49" s="106">
        <v>456800</v>
      </c>
      <c r="F49" s="36">
        <f t="shared" si="0"/>
        <v>456800</v>
      </c>
    </row>
    <row r="50" spans="1:6" ht="15">
      <c r="A50" s="105" t="s">
        <v>902</v>
      </c>
      <c r="B50" s="106">
        <v>2010</v>
      </c>
      <c r="C50" s="100" t="s">
        <v>9</v>
      </c>
      <c r="D50" s="107">
        <v>1</v>
      </c>
      <c r="E50" s="106">
        <v>117600</v>
      </c>
      <c r="F50" s="36">
        <f t="shared" si="0"/>
        <v>117600</v>
      </c>
    </row>
    <row r="51" spans="1:6" ht="15">
      <c r="A51" s="105" t="s">
        <v>903</v>
      </c>
      <c r="B51" s="106">
        <v>2010</v>
      </c>
      <c r="C51" s="100" t="s">
        <v>9</v>
      </c>
      <c r="D51" s="107">
        <v>1</v>
      </c>
      <c r="E51" s="106">
        <v>63600</v>
      </c>
      <c r="F51" s="36">
        <f t="shared" si="0"/>
        <v>63600</v>
      </c>
    </row>
    <row r="52" spans="1:6" ht="15">
      <c r="A52" s="105" t="s">
        <v>904</v>
      </c>
      <c r="B52" s="106">
        <v>2010</v>
      </c>
      <c r="C52" s="100" t="s">
        <v>9</v>
      </c>
      <c r="D52" s="107">
        <v>1</v>
      </c>
      <c r="E52" s="106">
        <v>275000</v>
      </c>
      <c r="F52" s="36">
        <f t="shared" si="0"/>
        <v>275000</v>
      </c>
    </row>
    <row r="53" spans="1:6" ht="30">
      <c r="A53" s="105" t="s">
        <v>905</v>
      </c>
      <c r="B53" s="106">
        <v>2008</v>
      </c>
      <c r="C53" s="100" t="s">
        <v>9</v>
      </c>
      <c r="D53" s="107">
        <v>1</v>
      </c>
      <c r="E53" s="106">
        <v>542000</v>
      </c>
      <c r="F53" s="36">
        <f t="shared" si="0"/>
        <v>542000</v>
      </c>
    </row>
    <row r="54" spans="1:6" ht="30">
      <c r="A54" s="105" t="s">
        <v>906</v>
      </c>
      <c r="B54" s="106">
        <v>2008</v>
      </c>
      <c r="C54" s="100" t="s">
        <v>9</v>
      </c>
      <c r="D54" s="107">
        <v>1</v>
      </c>
      <c r="E54" s="106">
        <v>110000</v>
      </c>
      <c r="F54" s="36">
        <f t="shared" si="0"/>
        <v>110000</v>
      </c>
    </row>
    <row r="55" spans="1:6" ht="30">
      <c r="A55" s="108" t="s">
        <v>907</v>
      </c>
      <c r="B55" s="106">
        <v>2007</v>
      </c>
      <c r="C55" s="100" t="s">
        <v>9</v>
      </c>
      <c r="D55" s="103">
        <v>1</v>
      </c>
      <c r="E55" s="106">
        <v>246000</v>
      </c>
      <c r="F55" s="36">
        <f t="shared" si="0"/>
        <v>246000</v>
      </c>
    </row>
    <row r="56" spans="1:6" ht="15">
      <c r="A56" s="98" t="s">
        <v>908</v>
      </c>
      <c r="B56" s="99" t="s">
        <v>909</v>
      </c>
      <c r="C56" s="100" t="s">
        <v>9</v>
      </c>
      <c r="D56" s="101">
        <v>2</v>
      </c>
      <c r="E56" s="101">
        <v>158330</v>
      </c>
      <c r="F56" s="36">
        <f t="shared" si="0"/>
        <v>316660</v>
      </c>
    </row>
    <row r="57" spans="1:6" ht="15">
      <c r="A57" s="98" t="s">
        <v>910</v>
      </c>
      <c r="B57" s="99" t="s">
        <v>909</v>
      </c>
      <c r="C57" s="100" t="s">
        <v>9</v>
      </c>
      <c r="D57" s="101">
        <v>2</v>
      </c>
      <c r="E57" s="101">
        <v>131471</v>
      </c>
      <c r="F57" s="36">
        <f t="shared" si="0"/>
        <v>262942</v>
      </c>
    </row>
    <row r="58" spans="1:6" ht="30">
      <c r="A58" s="98" t="s">
        <v>911</v>
      </c>
      <c r="B58" s="99" t="s">
        <v>909</v>
      </c>
      <c r="C58" s="100" t="s">
        <v>9</v>
      </c>
      <c r="D58" s="101">
        <v>2</v>
      </c>
      <c r="E58" s="101">
        <v>89532</v>
      </c>
      <c r="F58" s="36">
        <f t="shared" si="0"/>
        <v>179064</v>
      </c>
    </row>
    <row r="59" spans="1:6" ht="15">
      <c r="A59" s="98" t="s">
        <v>912</v>
      </c>
      <c r="B59" s="99">
        <v>2010</v>
      </c>
      <c r="C59" s="100" t="s">
        <v>9</v>
      </c>
      <c r="D59" s="101">
        <v>1</v>
      </c>
      <c r="E59" s="101">
        <v>200400</v>
      </c>
      <c r="F59" s="36">
        <f t="shared" si="0"/>
        <v>200400</v>
      </c>
    </row>
    <row r="60" spans="1:6" ht="15">
      <c r="A60" s="98" t="s">
        <v>912</v>
      </c>
      <c r="B60" s="99">
        <v>2010</v>
      </c>
      <c r="C60" s="100" t="s">
        <v>9</v>
      </c>
      <c r="D60" s="101">
        <v>1</v>
      </c>
      <c r="E60" s="101">
        <v>225600</v>
      </c>
      <c r="F60" s="36">
        <f t="shared" si="0"/>
        <v>225600</v>
      </c>
    </row>
    <row r="61" spans="1:6" ht="15">
      <c r="A61" s="98" t="s">
        <v>913</v>
      </c>
      <c r="B61" s="99">
        <v>2010</v>
      </c>
      <c r="C61" s="100" t="s">
        <v>9</v>
      </c>
      <c r="D61" s="101">
        <v>2</v>
      </c>
      <c r="E61" s="101">
        <v>40320</v>
      </c>
      <c r="F61" s="36">
        <f t="shared" si="0"/>
        <v>80640</v>
      </c>
    </row>
    <row r="62" spans="1:6" ht="75">
      <c r="A62" s="98" t="s">
        <v>914</v>
      </c>
      <c r="B62" s="101">
        <v>2011</v>
      </c>
      <c r="C62" s="100" t="s">
        <v>9</v>
      </c>
      <c r="D62" s="101">
        <v>2</v>
      </c>
      <c r="E62" s="101">
        <v>436320</v>
      </c>
      <c r="F62" s="36">
        <f t="shared" si="0"/>
        <v>872640</v>
      </c>
    </row>
    <row r="63" spans="1:6" ht="15">
      <c r="A63" s="98" t="s">
        <v>915</v>
      </c>
      <c r="B63" s="99">
        <v>2011</v>
      </c>
      <c r="C63" s="100" t="s">
        <v>9</v>
      </c>
      <c r="D63" s="101">
        <v>2</v>
      </c>
      <c r="E63" s="101">
        <v>83640</v>
      </c>
      <c r="F63" s="36">
        <f t="shared" si="0"/>
        <v>167280</v>
      </c>
    </row>
    <row r="64" spans="1:6" ht="15">
      <c r="A64" s="98" t="s">
        <v>916</v>
      </c>
      <c r="B64" s="99">
        <v>2011</v>
      </c>
      <c r="C64" s="100" t="s">
        <v>9</v>
      </c>
      <c r="D64" s="101">
        <v>10</v>
      </c>
      <c r="E64" s="101">
        <v>53880</v>
      </c>
      <c r="F64" s="36">
        <f t="shared" si="0"/>
        <v>538800</v>
      </c>
    </row>
    <row r="65" spans="1:6" ht="30">
      <c r="A65" s="98" t="s">
        <v>917</v>
      </c>
      <c r="B65" s="99">
        <v>2011</v>
      </c>
      <c r="C65" s="100" t="s">
        <v>9</v>
      </c>
      <c r="D65" s="101">
        <v>1</v>
      </c>
      <c r="E65" s="101">
        <v>2658600</v>
      </c>
      <c r="F65" s="36">
        <f t="shared" si="0"/>
        <v>2658600</v>
      </c>
    </row>
    <row r="66" spans="1:6" ht="15">
      <c r="A66" s="98" t="s">
        <v>918</v>
      </c>
      <c r="B66" s="99" t="s">
        <v>919</v>
      </c>
      <c r="C66" s="100" t="s">
        <v>9</v>
      </c>
      <c r="D66" s="101">
        <v>1</v>
      </c>
      <c r="E66" s="101">
        <v>267000</v>
      </c>
      <c r="F66" s="36">
        <f t="shared" si="0"/>
        <v>267000</v>
      </c>
    </row>
    <row r="67" spans="1:6" ht="15">
      <c r="A67" s="98" t="s">
        <v>920</v>
      </c>
      <c r="B67" s="99" t="s">
        <v>919</v>
      </c>
      <c r="C67" s="100" t="s">
        <v>9</v>
      </c>
      <c r="D67" s="101">
        <v>1</v>
      </c>
      <c r="E67" s="101">
        <v>180000</v>
      </c>
      <c r="F67" s="36">
        <f t="shared" si="0"/>
        <v>180000</v>
      </c>
    </row>
    <row r="68" spans="1:6" ht="30">
      <c r="A68" s="108" t="s">
        <v>921</v>
      </c>
      <c r="B68" s="103">
        <v>2012</v>
      </c>
      <c r="C68" s="100" t="s">
        <v>9</v>
      </c>
      <c r="D68" s="101">
        <v>1</v>
      </c>
      <c r="E68" s="106">
        <v>468360</v>
      </c>
      <c r="F68" s="36">
        <f t="shared" si="0"/>
        <v>468360</v>
      </c>
    </row>
    <row r="69" spans="1:6" ht="15">
      <c r="A69" s="108" t="s">
        <v>922</v>
      </c>
      <c r="B69" s="103">
        <v>2012</v>
      </c>
      <c r="C69" s="100" t="s">
        <v>9</v>
      </c>
      <c r="D69" s="101">
        <v>1</v>
      </c>
      <c r="E69" s="106">
        <v>80520</v>
      </c>
      <c r="F69" s="36">
        <f t="shared" si="0"/>
        <v>80520</v>
      </c>
    </row>
    <row r="70" spans="1:6" ht="15">
      <c r="A70" s="108" t="s">
        <v>453</v>
      </c>
      <c r="B70" s="103">
        <v>2012</v>
      </c>
      <c r="C70" s="100" t="s">
        <v>9</v>
      </c>
      <c r="D70" s="101">
        <v>1</v>
      </c>
      <c r="E70" s="106">
        <v>37080</v>
      </c>
      <c r="F70" s="36">
        <f t="shared" ref="F70:F80" si="1">+E70*D70</f>
        <v>37080</v>
      </c>
    </row>
    <row r="71" spans="1:6" ht="15">
      <c r="A71" s="108" t="s">
        <v>638</v>
      </c>
      <c r="B71" s="103">
        <v>2012</v>
      </c>
      <c r="C71" s="100" t="s">
        <v>9</v>
      </c>
      <c r="D71" s="101">
        <v>1</v>
      </c>
      <c r="E71" s="106">
        <v>488760</v>
      </c>
      <c r="F71" s="36">
        <f t="shared" si="1"/>
        <v>488760</v>
      </c>
    </row>
    <row r="72" spans="1:6" ht="15">
      <c r="A72" s="108" t="s">
        <v>923</v>
      </c>
      <c r="B72" s="103">
        <v>2013</v>
      </c>
      <c r="C72" s="100" t="s">
        <v>9</v>
      </c>
      <c r="D72" s="101">
        <v>3</v>
      </c>
      <c r="E72" s="109">
        <v>95088</v>
      </c>
      <c r="F72" s="36">
        <f t="shared" si="1"/>
        <v>285264</v>
      </c>
    </row>
    <row r="73" spans="1:6" ht="30">
      <c r="A73" s="108" t="s">
        <v>924</v>
      </c>
      <c r="B73" s="103">
        <v>2013</v>
      </c>
      <c r="C73" s="100" t="s">
        <v>9</v>
      </c>
      <c r="D73" s="101">
        <v>3</v>
      </c>
      <c r="E73" s="109">
        <v>522853.43</v>
      </c>
      <c r="F73" s="36">
        <f t="shared" si="1"/>
        <v>1568560.29</v>
      </c>
    </row>
    <row r="74" spans="1:6" ht="15">
      <c r="A74" s="108" t="s">
        <v>925</v>
      </c>
      <c r="B74" s="103">
        <v>2013</v>
      </c>
      <c r="C74" s="100" t="s">
        <v>9</v>
      </c>
      <c r="D74" s="101">
        <v>1</v>
      </c>
      <c r="E74" s="109">
        <v>157550</v>
      </c>
      <c r="F74" s="36">
        <f t="shared" si="1"/>
        <v>157550</v>
      </c>
    </row>
    <row r="75" spans="1:6" ht="15">
      <c r="A75" s="108" t="s">
        <v>926</v>
      </c>
      <c r="B75" s="103">
        <v>2014</v>
      </c>
      <c r="C75" s="100" t="s">
        <v>9</v>
      </c>
      <c r="D75" s="101">
        <v>1</v>
      </c>
      <c r="E75" s="109">
        <v>383640</v>
      </c>
      <c r="F75" s="36">
        <f t="shared" si="1"/>
        <v>383640</v>
      </c>
    </row>
    <row r="76" spans="1:6" ht="15">
      <c r="A76" s="108" t="s">
        <v>803</v>
      </c>
      <c r="B76" s="103">
        <v>2014</v>
      </c>
      <c r="C76" s="100" t="s">
        <v>9</v>
      </c>
      <c r="D76" s="101">
        <v>1</v>
      </c>
      <c r="E76" s="109">
        <v>44000</v>
      </c>
      <c r="F76" s="36">
        <f t="shared" si="1"/>
        <v>44000</v>
      </c>
    </row>
    <row r="77" spans="1:6" ht="30">
      <c r="A77" s="108" t="s">
        <v>927</v>
      </c>
      <c r="B77" s="103">
        <v>2015</v>
      </c>
      <c r="C77" s="100" t="s">
        <v>9</v>
      </c>
      <c r="D77" s="107">
        <v>3</v>
      </c>
      <c r="E77" s="109">
        <v>459000</v>
      </c>
      <c r="F77" s="36">
        <f t="shared" si="1"/>
        <v>1377000</v>
      </c>
    </row>
    <row r="78" spans="1:6" ht="30">
      <c r="A78" s="108" t="s">
        <v>801</v>
      </c>
      <c r="B78" s="103">
        <v>2015</v>
      </c>
      <c r="C78" s="100" t="s">
        <v>9</v>
      </c>
      <c r="D78" s="107">
        <v>1</v>
      </c>
      <c r="E78" s="109">
        <v>344615.38</v>
      </c>
      <c r="F78" s="36">
        <f t="shared" si="1"/>
        <v>344615.38</v>
      </c>
    </row>
    <row r="79" spans="1:6" ht="15">
      <c r="A79" s="108" t="s">
        <v>77</v>
      </c>
      <c r="B79" s="103">
        <v>2015</v>
      </c>
      <c r="C79" s="100" t="s">
        <v>9</v>
      </c>
      <c r="D79" s="107">
        <v>4</v>
      </c>
      <c r="E79" s="109">
        <v>59000</v>
      </c>
      <c r="F79" s="36">
        <f t="shared" si="1"/>
        <v>236000</v>
      </c>
    </row>
    <row r="80" spans="1:6" ht="15">
      <c r="A80" s="108" t="s">
        <v>928</v>
      </c>
      <c r="B80" s="103">
        <v>2016</v>
      </c>
      <c r="C80" s="100" t="s">
        <v>9</v>
      </c>
      <c r="D80" s="107">
        <v>3</v>
      </c>
      <c r="E80" s="109">
        <v>42000</v>
      </c>
      <c r="F80" s="36">
        <f t="shared" si="1"/>
        <v>126000</v>
      </c>
    </row>
    <row r="81" spans="1:6" ht="15">
      <c r="A81" s="108" t="s">
        <v>929</v>
      </c>
      <c r="B81" s="106">
        <v>2013</v>
      </c>
      <c r="C81" s="100" t="s">
        <v>9</v>
      </c>
      <c r="D81" s="103">
        <v>1</v>
      </c>
      <c r="E81" s="106">
        <v>8500000</v>
      </c>
      <c r="F81" s="36">
        <f>+E81*D81</f>
        <v>8500000</v>
      </c>
    </row>
    <row r="82" spans="1:6" s="110" customFormat="1" ht="15">
      <c r="A82" s="98" t="s">
        <v>512</v>
      </c>
      <c r="B82" s="99" t="s">
        <v>930</v>
      </c>
      <c r="C82" s="100" t="s">
        <v>9</v>
      </c>
      <c r="D82" s="101">
        <v>1</v>
      </c>
      <c r="E82" s="101">
        <v>146770</v>
      </c>
      <c r="F82" s="36">
        <f>+E82*D82</f>
        <v>146770</v>
      </c>
    </row>
    <row r="83" spans="1:6" ht="45">
      <c r="A83" s="98" t="s">
        <v>931</v>
      </c>
      <c r="B83" s="99" t="s">
        <v>930</v>
      </c>
      <c r="C83" s="100" t="s">
        <v>9</v>
      </c>
      <c r="D83" s="101">
        <v>10</v>
      </c>
      <c r="E83" s="101">
        <v>205580</v>
      </c>
      <c r="F83" s="36">
        <f t="shared" ref="F83:F146" si="2">+E83*D83</f>
        <v>2055800</v>
      </c>
    </row>
    <row r="84" spans="1:6" ht="30">
      <c r="A84" s="98" t="s">
        <v>932</v>
      </c>
      <c r="B84" s="99" t="s">
        <v>930</v>
      </c>
      <c r="C84" s="100" t="s">
        <v>9</v>
      </c>
      <c r="D84" s="101">
        <v>30</v>
      </c>
      <c r="E84" s="101">
        <v>29908</v>
      </c>
      <c r="F84" s="36">
        <f t="shared" si="2"/>
        <v>897240</v>
      </c>
    </row>
    <row r="85" spans="1:6" ht="15">
      <c r="A85" s="98" t="s">
        <v>933</v>
      </c>
      <c r="B85" s="99" t="s">
        <v>930</v>
      </c>
      <c r="C85" s="100" t="s">
        <v>9</v>
      </c>
      <c r="D85" s="101">
        <v>1</v>
      </c>
      <c r="E85" s="101">
        <v>459257</v>
      </c>
      <c r="F85" s="36">
        <f t="shared" si="2"/>
        <v>459257</v>
      </c>
    </row>
    <row r="86" spans="1:6" ht="30">
      <c r="A86" s="98" t="s">
        <v>934</v>
      </c>
      <c r="B86" s="99" t="s">
        <v>930</v>
      </c>
      <c r="C86" s="100" t="s">
        <v>9</v>
      </c>
      <c r="D86" s="101">
        <v>2</v>
      </c>
      <c r="E86" s="101">
        <v>319817</v>
      </c>
      <c r="F86" s="36">
        <f t="shared" si="2"/>
        <v>639634</v>
      </c>
    </row>
    <row r="87" spans="1:6" ht="30">
      <c r="A87" s="98" t="s">
        <v>935</v>
      </c>
      <c r="B87" s="99" t="s">
        <v>930</v>
      </c>
      <c r="C87" s="100" t="s">
        <v>9</v>
      </c>
      <c r="D87" s="101">
        <v>1</v>
      </c>
      <c r="E87" s="101">
        <v>79297</v>
      </c>
      <c r="F87" s="36">
        <f t="shared" si="2"/>
        <v>79297</v>
      </c>
    </row>
    <row r="88" spans="1:6" ht="30">
      <c r="A88" s="98" t="s">
        <v>936</v>
      </c>
      <c r="B88" s="99" t="s">
        <v>930</v>
      </c>
      <c r="C88" s="100" t="s">
        <v>9</v>
      </c>
      <c r="D88" s="101">
        <v>3</v>
      </c>
      <c r="E88" s="101">
        <v>64559</v>
      </c>
      <c r="F88" s="36">
        <f t="shared" si="2"/>
        <v>193677</v>
      </c>
    </row>
    <row r="89" spans="1:6" ht="15">
      <c r="A89" s="98" t="s">
        <v>937</v>
      </c>
      <c r="B89" s="99" t="s">
        <v>930</v>
      </c>
      <c r="C89" s="100" t="s">
        <v>9</v>
      </c>
      <c r="D89" s="101">
        <v>3</v>
      </c>
      <c r="E89" s="101">
        <v>134692</v>
      </c>
      <c r="F89" s="36">
        <f t="shared" si="2"/>
        <v>404076</v>
      </c>
    </row>
    <row r="90" spans="1:6" ht="15">
      <c r="A90" s="98" t="s">
        <v>938</v>
      </c>
      <c r="B90" s="99" t="s">
        <v>930</v>
      </c>
      <c r="C90" s="100" t="s">
        <v>9</v>
      </c>
      <c r="D90" s="101">
        <v>3</v>
      </c>
      <c r="E90" s="101">
        <v>64559</v>
      </c>
      <c r="F90" s="36">
        <f t="shared" si="2"/>
        <v>193677</v>
      </c>
    </row>
    <row r="91" spans="1:6" ht="30">
      <c r="A91" s="98" t="s">
        <v>939</v>
      </c>
      <c r="B91" s="99" t="s">
        <v>930</v>
      </c>
      <c r="C91" s="100" t="s">
        <v>9</v>
      </c>
      <c r="D91" s="101">
        <v>2</v>
      </c>
      <c r="E91" s="101">
        <v>59848</v>
      </c>
      <c r="F91" s="36">
        <f t="shared" si="2"/>
        <v>119696</v>
      </c>
    </row>
    <row r="92" spans="1:6" ht="15">
      <c r="A92" s="98" t="s">
        <v>940</v>
      </c>
      <c r="B92" s="99" t="s">
        <v>930</v>
      </c>
      <c r="C92" s="100" t="s">
        <v>9</v>
      </c>
      <c r="D92" s="101">
        <v>5</v>
      </c>
      <c r="E92" s="101">
        <v>59409</v>
      </c>
      <c r="F92" s="36">
        <f t="shared" si="2"/>
        <v>297045</v>
      </c>
    </row>
    <row r="93" spans="1:6" ht="15">
      <c r="A93" s="98" t="s">
        <v>941</v>
      </c>
      <c r="B93" s="99" t="s">
        <v>930</v>
      </c>
      <c r="C93" s="100" t="s">
        <v>9</v>
      </c>
      <c r="D93" s="101">
        <v>2</v>
      </c>
      <c r="E93" s="101">
        <v>49401</v>
      </c>
      <c r="F93" s="36">
        <f t="shared" si="2"/>
        <v>98802</v>
      </c>
    </row>
    <row r="94" spans="1:6" ht="15">
      <c r="A94" s="98" t="s">
        <v>942</v>
      </c>
      <c r="B94" s="99" t="s">
        <v>930</v>
      </c>
      <c r="C94" s="100" t="s">
        <v>9</v>
      </c>
      <c r="D94" s="101">
        <v>3</v>
      </c>
      <c r="E94" s="101">
        <v>190545</v>
      </c>
      <c r="F94" s="36">
        <f t="shared" si="2"/>
        <v>571635</v>
      </c>
    </row>
    <row r="95" spans="1:6" ht="15">
      <c r="A95" s="98" t="s">
        <v>943</v>
      </c>
      <c r="B95" s="99" t="s">
        <v>930</v>
      </c>
      <c r="C95" s="100" t="s">
        <v>9</v>
      </c>
      <c r="D95" s="101">
        <v>3</v>
      </c>
      <c r="E95" s="101">
        <v>172893</v>
      </c>
      <c r="F95" s="36">
        <f t="shared" si="2"/>
        <v>518679</v>
      </c>
    </row>
    <row r="96" spans="1:6" ht="15">
      <c r="A96" s="98" t="s">
        <v>944</v>
      </c>
      <c r="B96" s="99" t="s">
        <v>930</v>
      </c>
      <c r="C96" s="100" t="s">
        <v>9</v>
      </c>
      <c r="D96" s="101">
        <v>3</v>
      </c>
      <c r="E96" s="101">
        <v>217119</v>
      </c>
      <c r="F96" s="36">
        <f t="shared" si="2"/>
        <v>651357</v>
      </c>
    </row>
    <row r="97" spans="1:6" ht="30">
      <c r="A97" s="98" t="s">
        <v>945</v>
      </c>
      <c r="B97" s="99" t="s">
        <v>930</v>
      </c>
      <c r="C97" s="100" t="s">
        <v>9</v>
      </c>
      <c r="D97" s="101">
        <v>2</v>
      </c>
      <c r="E97" s="101">
        <v>45739</v>
      </c>
      <c r="F97" s="36">
        <f t="shared" si="2"/>
        <v>91478</v>
      </c>
    </row>
    <row r="98" spans="1:6" ht="15">
      <c r="A98" s="98" t="s">
        <v>946</v>
      </c>
      <c r="B98" s="99" t="s">
        <v>930</v>
      </c>
      <c r="C98" s="100" t="s">
        <v>9</v>
      </c>
      <c r="D98" s="101">
        <v>1</v>
      </c>
      <c r="E98" s="101">
        <v>298651</v>
      </c>
      <c r="F98" s="36">
        <f t="shared" si="2"/>
        <v>298651</v>
      </c>
    </row>
    <row r="99" spans="1:6" ht="15">
      <c r="A99" s="98" t="s">
        <v>947</v>
      </c>
      <c r="B99" s="103" t="s">
        <v>948</v>
      </c>
      <c r="C99" s="100" t="s">
        <v>9</v>
      </c>
      <c r="D99" s="101">
        <v>10</v>
      </c>
      <c r="E99" s="101">
        <v>85140</v>
      </c>
      <c r="F99" s="36">
        <f t="shared" si="2"/>
        <v>851400</v>
      </c>
    </row>
    <row r="100" spans="1:6" ht="15">
      <c r="A100" s="98" t="s">
        <v>949</v>
      </c>
      <c r="B100" s="103" t="s">
        <v>948</v>
      </c>
      <c r="C100" s="100" t="s">
        <v>9</v>
      </c>
      <c r="D100" s="101">
        <v>1</v>
      </c>
      <c r="E100" s="101">
        <v>78347</v>
      </c>
      <c r="F100" s="36">
        <f t="shared" si="2"/>
        <v>78347</v>
      </c>
    </row>
    <row r="101" spans="1:6" ht="15">
      <c r="A101" s="104" t="s">
        <v>950</v>
      </c>
      <c r="B101" s="103">
        <v>2005</v>
      </c>
      <c r="C101" s="100" t="s">
        <v>9</v>
      </c>
      <c r="D101" s="103">
        <v>1</v>
      </c>
      <c r="E101" s="103">
        <v>51379</v>
      </c>
      <c r="F101" s="36">
        <f t="shared" si="2"/>
        <v>51379</v>
      </c>
    </row>
    <row r="102" spans="1:6" ht="15">
      <c r="A102" s="104" t="s">
        <v>951</v>
      </c>
      <c r="B102" s="99">
        <v>2008</v>
      </c>
      <c r="C102" s="100" t="s">
        <v>9</v>
      </c>
      <c r="D102" s="101">
        <v>5</v>
      </c>
      <c r="E102" s="101">
        <v>11000</v>
      </c>
      <c r="F102" s="36">
        <f t="shared" si="2"/>
        <v>55000</v>
      </c>
    </row>
    <row r="103" spans="1:6" ht="15">
      <c r="A103" s="104" t="s">
        <v>952</v>
      </c>
      <c r="B103" s="99">
        <v>2008</v>
      </c>
      <c r="C103" s="100" t="s">
        <v>9</v>
      </c>
      <c r="D103" s="101">
        <v>1</v>
      </c>
      <c r="E103" s="101">
        <v>130000</v>
      </c>
      <c r="F103" s="36">
        <f t="shared" si="2"/>
        <v>130000</v>
      </c>
    </row>
    <row r="104" spans="1:6" ht="15">
      <c r="A104" s="104" t="s">
        <v>482</v>
      </c>
      <c r="B104" s="99">
        <v>2008</v>
      </c>
      <c r="C104" s="100" t="s">
        <v>9</v>
      </c>
      <c r="D104" s="101">
        <v>1</v>
      </c>
      <c r="E104" s="101">
        <v>214752</v>
      </c>
      <c r="F104" s="36">
        <f t="shared" si="2"/>
        <v>214752</v>
      </c>
    </row>
    <row r="105" spans="1:6" ht="15">
      <c r="A105" s="104" t="s">
        <v>484</v>
      </c>
      <c r="B105" s="99">
        <v>2008</v>
      </c>
      <c r="C105" s="100" t="s">
        <v>9</v>
      </c>
      <c r="D105" s="101">
        <v>1</v>
      </c>
      <c r="E105" s="101">
        <v>176336</v>
      </c>
      <c r="F105" s="36">
        <f t="shared" si="2"/>
        <v>176336</v>
      </c>
    </row>
    <row r="106" spans="1:6" ht="15">
      <c r="A106" s="104" t="s">
        <v>953</v>
      </c>
      <c r="B106" s="99">
        <v>2008</v>
      </c>
      <c r="C106" s="100" t="s">
        <v>9</v>
      </c>
      <c r="D106" s="101">
        <v>1</v>
      </c>
      <c r="E106" s="101">
        <v>75573</v>
      </c>
      <c r="F106" s="36">
        <f t="shared" si="2"/>
        <v>75573</v>
      </c>
    </row>
    <row r="107" spans="1:6" ht="15">
      <c r="A107" s="104" t="s">
        <v>486</v>
      </c>
      <c r="B107" s="99">
        <v>2008</v>
      </c>
      <c r="C107" s="100" t="s">
        <v>9</v>
      </c>
      <c r="D107" s="101">
        <v>1</v>
      </c>
      <c r="E107" s="101">
        <v>75573</v>
      </c>
      <c r="F107" s="36">
        <f t="shared" si="2"/>
        <v>75573</v>
      </c>
    </row>
    <row r="108" spans="1:6" ht="15">
      <c r="A108" s="104" t="s">
        <v>954</v>
      </c>
      <c r="B108" s="99">
        <v>2008</v>
      </c>
      <c r="C108" s="100" t="s">
        <v>9</v>
      </c>
      <c r="D108" s="101">
        <v>1</v>
      </c>
      <c r="E108" s="101">
        <v>66126</v>
      </c>
      <c r="F108" s="36">
        <f t="shared" si="2"/>
        <v>66126</v>
      </c>
    </row>
    <row r="109" spans="1:6" ht="15">
      <c r="A109" s="104" t="s">
        <v>107</v>
      </c>
      <c r="B109" s="99">
        <v>2008</v>
      </c>
      <c r="C109" s="100" t="s">
        <v>9</v>
      </c>
      <c r="D109" s="101">
        <v>1</v>
      </c>
      <c r="E109" s="101">
        <v>201527</v>
      </c>
      <c r="F109" s="36">
        <f t="shared" si="2"/>
        <v>201527</v>
      </c>
    </row>
    <row r="110" spans="1:6" ht="15">
      <c r="A110" s="104" t="s">
        <v>490</v>
      </c>
      <c r="B110" s="99">
        <v>2008</v>
      </c>
      <c r="C110" s="100" t="s">
        <v>9</v>
      </c>
      <c r="D110" s="101">
        <v>1</v>
      </c>
      <c r="E110" s="101">
        <v>185636</v>
      </c>
      <c r="F110" s="36">
        <f t="shared" si="2"/>
        <v>185636</v>
      </c>
    </row>
    <row r="111" spans="1:6" ht="15">
      <c r="A111" s="104" t="s">
        <v>955</v>
      </c>
      <c r="B111" s="99">
        <v>2008</v>
      </c>
      <c r="C111" s="100" t="s">
        <v>9</v>
      </c>
      <c r="D111" s="101">
        <v>1</v>
      </c>
      <c r="E111" s="101">
        <v>233015</v>
      </c>
      <c r="F111" s="36">
        <f t="shared" si="2"/>
        <v>233015</v>
      </c>
    </row>
    <row r="112" spans="1:6" ht="30">
      <c r="A112" s="105" t="s">
        <v>956</v>
      </c>
      <c r="B112" s="106">
        <v>2010</v>
      </c>
      <c r="C112" s="100" t="s">
        <v>9</v>
      </c>
      <c r="D112" s="107">
        <v>1</v>
      </c>
      <c r="E112" s="109">
        <v>209741.34</v>
      </c>
      <c r="F112" s="36">
        <f t="shared" si="2"/>
        <v>209741.34</v>
      </c>
    </row>
    <row r="113" spans="1:6" ht="30">
      <c r="A113" s="105" t="s">
        <v>957</v>
      </c>
      <c r="B113" s="106">
        <v>2010</v>
      </c>
      <c r="C113" s="100" t="s">
        <v>9</v>
      </c>
      <c r="D113" s="107">
        <v>1</v>
      </c>
      <c r="E113" s="109">
        <v>81195.69</v>
      </c>
      <c r="F113" s="36">
        <f t="shared" si="2"/>
        <v>81195.69</v>
      </c>
    </row>
    <row r="114" spans="1:6" ht="30">
      <c r="A114" s="105" t="s">
        <v>958</v>
      </c>
      <c r="B114" s="106">
        <v>2010</v>
      </c>
      <c r="C114" s="100" t="s">
        <v>9</v>
      </c>
      <c r="D114" s="107">
        <v>1</v>
      </c>
      <c r="E114" s="109">
        <v>81195.69</v>
      </c>
      <c r="F114" s="36">
        <f t="shared" si="2"/>
        <v>81195.69</v>
      </c>
    </row>
    <row r="115" spans="1:6" ht="45">
      <c r="A115" s="105" t="s">
        <v>959</v>
      </c>
      <c r="B115" s="106">
        <v>2010</v>
      </c>
      <c r="C115" s="100" t="s">
        <v>9</v>
      </c>
      <c r="D115" s="107">
        <v>1</v>
      </c>
      <c r="E115" s="109">
        <v>88570.33</v>
      </c>
      <c r="F115" s="36">
        <f t="shared" si="2"/>
        <v>88570.33</v>
      </c>
    </row>
    <row r="116" spans="1:6" ht="30">
      <c r="A116" s="105" t="s">
        <v>960</v>
      </c>
      <c r="B116" s="106">
        <v>2010</v>
      </c>
      <c r="C116" s="100" t="s">
        <v>9</v>
      </c>
      <c r="D116" s="107">
        <v>1</v>
      </c>
      <c r="E116" s="109">
        <v>206564.57</v>
      </c>
      <c r="F116" s="36">
        <f t="shared" si="2"/>
        <v>206564.57</v>
      </c>
    </row>
    <row r="117" spans="1:6" ht="45">
      <c r="A117" s="105" t="s">
        <v>961</v>
      </c>
      <c r="B117" s="106">
        <v>2010</v>
      </c>
      <c r="C117" s="100" t="s">
        <v>9</v>
      </c>
      <c r="D117" s="107">
        <v>2</v>
      </c>
      <c r="E117" s="109">
        <v>250812.41</v>
      </c>
      <c r="F117" s="36">
        <f t="shared" si="2"/>
        <v>501624.82</v>
      </c>
    </row>
    <row r="118" spans="1:6" ht="30">
      <c r="A118" s="105" t="s">
        <v>962</v>
      </c>
      <c r="B118" s="106">
        <v>2010</v>
      </c>
      <c r="C118" s="100" t="s">
        <v>9</v>
      </c>
      <c r="D118" s="107">
        <v>6</v>
      </c>
      <c r="E118" s="109">
        <v>108481.86</v>
      </c>
      <c r="F118" s="36">
        <f t="shared" si="2"/>
        <v>650891.16</v>
      </c>
    </row>
    <row r="119" spans="1:6" ht="30">
      <c r="A119" s="105" t="s">
        <v>963</v>
      </c>
      <c r="B119" s="106">
        <v>2010</v>
      </c>
      <c r="C119" s="100" t="s">
        <v>9</v>
      </c>
      <c r="D119" s="107">
        <v>9</v>
      </c>
      <c r="E119" s="109">
        <v>99632.29</v>
      </c>
      <c r="F119" s="36">
        <f t="shared" si="2"/>
        <v>896690.61</v>
      </c>
    </row>
    <row r="120" spans="1:6" ht="15">
      <c r="A120" s="105" t="s">
        <v>964</v>
      </c>
      <c r="B120" s="106">
        <v>2010</v>
      </c>
      <c r="C120" s="100" t="s">
        <v>9</v>
      </c>
      <c r="D120" s="107">
        <v>4</v>
      </c>
      <c r="E120" s="109">
        <v>73821.05</v>
      </c>
      <c r="F120" s="36">
        <f t="shared" si="2"/>
        <v>295284.2</v>
      </c>
    </row>
    <row r="121" spans="1:6" ht="30">
      <c r="A121" s="105" t="s">
        <v>965</v>
      </c>
      <c r="B121" s="106">
        <v>2010</v>
      </c>
      <c r="C121" s="100" t="s">
        <v>9</v>
      </c>
      <c r="D121" s="107">
        <v>15</v>
      </c>
      <c r="E121" s="109">
        <v>77508.37</v>
      </c>
      <c r="F121" s="36">
        <f t="shared" si="2"/>
        <v>1162625.5499999998</v>
      </c>
    </row>
    <row r="122" spans="1:6" ht="30">
      <c r="A122" s="105" t="s">
        <v>966</v>
      </c>
      <c r="B122" s="106">
        <v>2010</v>
      </c>
      <c r="C122" s="100" t="s">
        <v>9</v>
      </c>
      <c r="D122" s="107">
        <v>8</v>
      </c>
      <c r="E122" s="109">
        <v>70133.73</v>
      </c>
      <c r="F122" s="36">
        <f t="shared" si="2"/>
        <v>561069.84</v>
      </c>
    </row>
    <row r="123" spans="1:6" ht="15">
      <c r="A123" s="105" t="s">
        <v>967</v>
      </c>
      <c r="B123" s="106">
        <v>2010</v>
      </c>
      <c r="C123" s="100" t="s">
        <v>9</v>
      </c>
      <c r="D123" s="107">
        <v>2</v>
      </c>
      <c r="E123" s="109">
        <v>206564.57</v>
      </c>
      <c r="F123" s="36">
        <f t="shared" si="2"/>
        <v>413129.14</v>
      </c>
    </row>
    <row r="124" spans="1:6" ht="15">
      <c r="A124" s="105" t="s">
        <v>968</v>
      </c>
      <c r="B124" s="106">
        <v>2010</v>
      </c>
      <c r="C124" s="100" t="s">
        <v>9</v>
      </c>
      <c r="D124" s="107">
        <v>13</v>
      </c>
      <c r="E124" s="109">
        <v>206564.57</v>
      </c>
      <c r="F124" s="36">
        <f t="shared" si="2"/>
        <v>2685339.41</v>
      </c>
    </row>
    <row r="125" spans="1:6" ht="15">
      <c r="A125" s="105" t="s">
        <v>969</v>
      </c>
      <c r="B125" s="106">
        <v>2010</v>
      </c>
      <c r="C125" s="100" t="s">
        <v>9</v>
      </c>
      <c r="D125" s="107">
        <v>3</v>
      </c>
      <c r="E125" s="109">
        <v>237189.15</v>
      </c>
      <c r="F125" s="36">
        <f t="shared" si="2"/>
        <v>711567.45</v>
      </c>
    </row>
    <row r="126" spans="1:6" ht="30">
      <c r="A126" s="105" t="s">
        <v>970</v>
      </c>
      <c r="B126" s="106">
        <v>2010</v>
      </c>
      <c r="C126" s="100" t="s">
        <v>9</v>
      </c>
      <c r="D126" s="107">
        <v>2</v>
      </c>
      <c r="E126" s="109">
        <v>38156.68</v>
      </c>
      <c r="F126" s="36">
        <f t="shared" si="2"/>
        <v>76313.36</v>
      </c>
    </row>
    <row r="127" spans="1:6" ht="30">
      <c r="A127" s="105" t="s">
        <v>971</v>
      </c>
      <c r="B127" s="106">
        <v>2010</v>
      </c>
      <c r="C127" s="100" t="s">
        <v>9</v>
      </c>
      <c r="D127" s="107">
        <v>14</v>
      </c>
      <c r="E127" s="109">
        <v>91327.81</v>
      </c>
      <c r="F127" s="36">
        <f t="shared" si="2"/>
        <v>1278589.3399999999</v>
      </c>
    </row>
    <row r="128" spans="1:6" ht="30">
      <c r="A128" s="105" t="s">
        <v>956</v>
      </c>
      <c r="B128" s="106">
        <v>2010</v>
      </c>
      <c r="C128" s="100" t="s">
        <v>9</v>
      </c>
      <c r="D128" s="107">
        <v>1</v>
      </c>
      <c r="E128" s="109">
        <v>293019.75</v>
      </c>
      <c r="F128" s="36">
        <f t="shared" si="2"/>
        <v>293019.75</v>
      </c>
    </row>
    <row r="129" spans="1:6" ht="30">
      <c r="A129" s="105" t="s">
        <v>957</v>
      </c>
      <c r="B129" s="106">
        <v>2010</v>
      </c>
      <c r="C129" s="100" t="s">
        <v>9</v>
      </c>
      <c r="D129" s="107">
        <v>1</v>
      </c>
      <c r="E129" s="109">
        <v>93947.21</v>
      </c>
      <c r="F129" s="36">
        <f t="shared" si="2"/>
        <v>93947.21</v>
      </c>
    </row>
    <row r="130" spans="1:6" ht="30">
      <c r="A130" s="105" t="s">
        <v>958</v>
      </c>
      <c r="B130" s="106">
        <v>2010</v>
      </c>
      <c r="C130" s="100" t="s">
        <v>9</v>
      </c>
      <c r="D130" s="107">
        <v>1</v>
      </c>
      <c r="E130" s="109">
        <v>95108.07</v>
      </c>
      <c r="F130" s="36">
        <f t="shared" si="2"/>
        <v>95108.07</v>
      </c>
    </row>
    <row r="131" spans="1:6" ht="45">
      <c r="A131" s="105" t="s">
        <v>972</v>
      </c>
      <c r="B131" s="106">
        <v>2010</v>
      </c>
      <c r="C131" s="100" t="s">
        <v>9</v>
      </c>
      <c r="D131" s="107">
        <v>2</v>
      </c>
      <c r="E131" s="109">
        <v>120014.33</v>
      </c>
      <c r="F131" s="36">
        <f t="shared" si="2"/>
        <v>240028.66</v>
      </c>
    </row>
    <row r="132" spans="1:6" ht="30">
      <c r="A132" s="105" t="s">
        <v>960</v>
      </c>
      <c r="B132" s="106">
        <v>2010</v>
      </c>
      <c r="C132" s="100" t="s">
        <v>9</v>
      </c>
      <c r="D132" s="107">
        <v>1</v>
      </c>
      <c r="E132" s="109">
        <v>309435.34000000003</v>
      </c>
      <c r="F132" s="44">
        <f t="shared" si="2"/>
        <v>309435.34000000003</v>
      </c>
    </row>
    <row r="133" spans="1:6" ht="45">
      <c r="A133" s="105" t="s">
        <v>973</v>
      </c>
      <c r="B133" s="106">
        <v>2010</v>
      </c>
      <c r="C133" s="100" t="s">
        <v>9</v>
      </c>
      <c r="D133" s="107">
        <v>2</v>
      </c>
      <c r="E133" s="109">
        <v>371996.41</v>
      </c>
      <c r="F133" s="44">
        <f t="shared" si="2"/>
        <v>743992.82</v>
      </c>
    </row>
    <row r="134" spans="1:6" ht="30">
      <c r="A134" s="105" t="s">
        <v>962</v>
      </c>
      <c r="B134" s="106">
        <v>2010</v>
      </c>
      <c r="C134" s="100" t="s">
        <v>9</v>
      </c>
      <c r="D134" s="107">
        <v>3</v>
      </c>
      <c r="E134" s="109">
        <v>104374.06</v>
      </c>
      <c r="F134" s="44">
        <f t="shared" si="2"/>
        <v>313122.18</v>
      </c>
    </row>
    <row r="135" spans="1:6" ht="30">
      <c r="A135" s="105" t="s">
        <v>963</v>
      </c>
      <c r="B135" s="106">
        <v>2010</v>
      </c>
      <c r="C135" s="100" t="s">
        <v>9</v>
      </c>
      <c r="D135" s="107">
        <v>10</v>
      </c>
      <c r="E135" s="109">
        <v>82825.25</v>
      </c>
      <c r="F135" s="44">
        <f t="shared" si="2"/>
        <v>828252.5</v>
      </c>
    </row>
    <row r="136" spans="1:6" ht="15">
      <c r="A136" s="105" t="s">
        <v>964</v>
      </c>
      <c r="B136" s="106">
        <v>2010</v>
      </c>
      <c r="C136" s="100" t="s">
        <v>9</v>
      </c>
      <c r="D136" s="107">
        <v>4</v>
      </c>
      <c r="E136" s="109">
        <v>79349.63</v>
      </c>
      <c r="F136" s="44">
        <f t="shared" si="2"/>
        <v>317398.52</v>
      </c>
    </row>
    <row r="137" spans="1:6" ht="30">
      <c r="A137" s="105" t="s">
        <v>965</v>
      </c>
      <c r="B137" s="106">
        <v>2010</v>
      </c>
      <c r="C137" s="100" t="s">
        <v>9</v>
      </c>
      <c r="D137" s="107">
        <v>15</v>
      </c>
      <c r="E137" s="109">
        <v>90471.6</v>
      </c>
      <c r="F137" s="44">
        <f t="shared" si="2"/>
        <v>1357074</v>
      </c>
    </row>
    <row r="138" spans="1:6" ht="30">
      <c r="A138" s="105" t="s">
        <v>966</v>
      </c>
      <c r="B138" s="106">
        <v>2010</v>
      </c>
      <c r="C138" s="100" t="s">
        <v>9</v>
      </c>
      <c r="D138" s="107">
        <v>3</v>
      </c>
      <c r="E138" s="109">
        <v>75874.02</v>
      </c>
      <c r="F138" s="44">
        <f t="shared" si="2"/>
        <v>227622.06</v>
      </c>
    </row>
    <row r="139" spans="1:6" ht="15">
      <c r="A139" s="105" t="s">
        <v>967</v>
      </c>
      <c r="B139" s="106">
        <v>2010</v>
      </c>
      <c r="C139" s="100" t="s">
        <v>9</v>
      </c>
      <c r="D139" s="107">
        <v>2</v>
      </c>
      <c r="E139" s="109">
        <v>246874.27</v>
      </c>
      <c r="F139" s="44">
        <f t="shared" si="2"/>
        <v>493748.54</v>
      </c>
    </row>
    <row r="140" spans="1:6" ht="15">
      <c r="A140" s="105" t="s">
        <v>968</v>
      </c>
      <c r="B140" s="106">
        <v>2010</v>
      </c>
      <c r="C140" s="100" t="s">
        <v>9</v>
      </c>
      <c r="D140" s="107">
        <v>15</v>
      </c>
      <c r="E140" s="109">
        <v>250349.89</v>
      </c>
      <c r="F140" s="44">
        <f t="shared" si="2"/>
        <v>3755248.35</v>
      </c>
    </row>
    <row r="141" spans="1:6" ht="30">
      <c r="A141" s="105" t="s">
        <v>974</v>
      </c>
      <c r="B141" s="106">
        <v>2010</v>
      </c>
      <c r="C141" s="100" t="s">
        <v>9</v>
      </c>
      <c r="D141" s="107">
        <v>2</v>
      </c>
      <c r="E141" s="109">
        <v>173886.36</v>
      </c>
      <c r="F141" s="44">
        <f t="shared" si="2"/>
        <v>347772.72</v>
      </c>
    </row>
    <row r="142" spans="1:6" ht="30">
      <c r="A142" s="105" t="s">
        <v>970</v>
      </c>
      <c r="B142" s="106">
        <v>2010</v>
      </c>
      <c r="C142" s="100" t="s">
        <v>9</v>
      </c>
      <c r="D142" s="107">
        <v>70</v>
      </c>
      <c r="E142" s="109">
        <v>38378.879999999997</v>
      </c>
      <c r="F142" s="44">
        <f t="shared" si="2"/>
        <v>2686521.5999999996</v>
      </c>
    </row>
    <row r="143" spans="1:6" ht="30">
      <c r="A143" s="105" t="s">
        <v>971</v>
      </c>
      <c r="B143" s="106">
        <v>2010</v>
      </c>
      <c r="C143" s="100" t="s">
        <v>9</v>
      </c>
      <c r="D143" s="107">
        <v>15</v>
      </c>
      <c r="E143" s="109">
        <v>96136.72</v>
      </c>
      <c r="F143" s="44">
        <f t="shared" si="2"/>
        <v>1442050.8</v>
      </c>
    </row>
    <row r="144" spans="1:6" ht="30">
      <c r="A144" s="105" t="s">
        <v>975</v>
      </c>
      <c r="B144" s="106">
        <v>2010</v>
      </c>
      <c r="C144" s="100" t="s">
        <v>9</v>
      </c>
      <c r="D144" s="107">
        <v>1</v>
      </c>
      <c r="E144" s="109">
        <v>142064.64000000001</v>
      </c>
      <c r="F144" s="44">
        <f t="shared" si="2"/>
        <v>142064.64000000001</v>
      </c>
    </row>
    <row r="145" spans="1:6" ht="30">
      <c r="A145" s="105" t="s">
        <v>976</v>
      </c>
      <c r="B145" s="106">
        <v>2010</v>
      </c>
      <c r="C145" s="100" t="s">
        <v>9</v>
      </c>
      <c r="D145" s="107">
        <v>4</v>
      </c>
      <c r="E145" s="109">
        <v>165724.48000000001</v>
      </c>
      <c r="F145" s="44">
        <f t="shared" si="2"/>
        <v>662897.92000000004</v>
      </c>
    </row>
    <row r="146" spans="1:6" ht="15">
      <c r="A146" s="105" t="s">
        <v>977</v>
      </c>
      <c r="B146" s="106">
        <v>2010</v>
      </c>
      <c r="C146" s="100" t="s">
        <v>9</v>
      </c>
      <c r="D146" s="107">
        <v>2</v>
      </c>
      <c r="E146" s="109">
        <v>247800</v>
      </c>
      <c r="F146" s="44">
        <f t="shared" si="2"/>
        <v>495600</v>
      </c>
    </row>
    <row r="147" spans="1:6" ht="15">
      <c r="A147" s="105" t="s">
        <v>977</v>
      </c>
      <c r="B147" s="106">
        <v>2010</v>
      </c>
      <c r="C147" s="100" t="s">
        <v>9</v>
      </c>
      <c r="D147" s="107">
        <v>2</v>
      </c>
      <c r="E147" s="109">
        <v>186032.1</v>
      </c>
      <c r="F147" s="44">
        <f t="shared" ref="F147:F162" si="3">+E147*D147</f>
        <v>372064.2</v>
      </c>
    </row>
    <row r="148" spans="1:6" ht="15">
      <c r="A148" s="104" t="s">
        <v>106</v>
      </c>
      <c r="B148" s="111">
        <v>2005</v>
      </c>
      <c r="C148" s="100" t="s">
        <v>9</v>
      </c>
      <c r="D148" s="101">
        <v>1</v>
      </c>
      <c r="E148" s="112">
        <v>25702</v>
      </c>
      <c r="F148" s="44">
        <f t="shared" si="3"/>
        <v>25702</v>
      </c>
    </row>
    <row r="149" spans="1:6" ht="15">
      <c r="A149" s="105" t="s">
        <v>103</v>
      </c>
      <c r="B149" s="106">
        <v>2010</v>
      </c>
      <c r="C149" s="100" t="s">
        <v>9</v>
      </c>
      <c r="D149" s="107">
        <v>1</v>
      </c>
      <c r="E149" s="109">
        <v>75000</v>
      </c>
      <c r="F149" s="44">
        <f t="shared" si="3"/>
        <v>75000</v>
      </c>
    </row>
    <row r="150" spans="1:6" ht="15">
      <c r="A150" s="105" t="s">
        <v>90</v>
      </c>
      <c r="B150" s="106">
        <v>2010</v>
      </c>
      <c r="C150" s="100" t="s">
        <v>9</v>
      </c>
      <c r="D150" s="107">
        <v>1</v>
      </c>
      <c r="E150" s="113">
        <v>75874</v>
      </c>
      <c r="F150" s="44">
        <f t="shared" si="3"/>
        <v>75874</v>
      </c>
    </row>
    <row r="151" spans="1:6" ht="15">
      <c r="A151" s="98" t="s">
        <v>512</v>
      </c>
      <c r="B151" s="106">
        <v>2011</v>
      </c>
      <c r="C151" s="100" t="s">
        <v>9</v>
      </c>
      <c r="D151" s="107">
        <v>1</v>
      </c>
      <c r="E151" s="113">
        <v>151375.9</v>
      </c>
      <c r="F151" s="44">
        <f t="shared" si="3"/>
        <v>151375.9</v>
      </c>
    </row>
    <row r="152" spans="1:6" ht="15">
      <c r="A152" s="108" t="s">
        <v>484</v>
      </c>
      <c r="B152" s="106">
        <v>2008</v>
      </c>
      <c r="C152" s="100" t="s">
        <v>9</v>
      </c>
      <c r="D152" s="107">
        <v>1</v>
      </c>
      <c r="E152" s="109">
        <v>176336</v>
      </c>
      <c r="F152" s="44">
        <f t="shared" si="3"/>
        <v>176336</v>
      </c>
    </row>
    <row r="153" spans="1:6" ht="15">
      <c r="A153" s="108" t="s">
        <v>978</v>
      </c>
      <c r="B153" s="106">
        <v>2008</v>
      </c>
      <c r="C153" s="100" t="s">
        <v>9</v>
      </c>
      <c r="D153" s="107">
        <v>1</v>
      </c>
      <c r="E153" s="109">
        <v>75572.5</v>
      </c>
      <c r="F153" s="44">
        <f t="shared" si="3"/>
        <v>75572.5</v>
      </c>
    </row>
    <row r="154" spans="1:6" ht="15">
      <c r="A154" s="108" t="s">
        <v>979</v>
      </c>
      <c r="B154" s="106">
        <v>2008</v>
      </c>
      <c r="C154" s="100" t="s">
        <v>9</v>
      </c>
      <c r="D154" s="107">
        <v>1</v>
      </c>
      <c r="E154" s="109">
        <v>75572.5</v>
      </c>
      <c r="F154" s="44">
        <f t="shared" si="3"/>
        <v>75572.5</v>
      </c>
    </row>
    <row r="155" spans="1:6" ht="15">
      <c r="A155" s="108" t="s">
        <v>980</v>
      </c>
      <c r="B155" s="106">
        <v>2008</v>
      </c>
      <c r="C155" s="100" t="s">
        <v>9</v>
      </c>
      <c r="D155" s="107">
        <v>1</v>
      </c>
      <c r="E155" s="109">
        <v>66125.97</v>
      </c>
      <c r="F155" s="44">
        <f t="shared" si="3"/>
        <v>66125.97</v>
      </c>
    </row>
    <row r="156" spans="1:6" ht="15">
      <c r="A156" s="108" t="s">
        <v>490</v>
      </c>
      <c r="B156" s="106">
        <v>2008</v>
      </c>
      <c r="C156" s="100" t="s">
        <v>9</v>
      </c>
      <c r="D156" s="107">
        <v>1</v>
      </c>
      <c r="E156" s="109">
        <v>253144.5</v>
      </c>
      <c r="F156" s="44">
        <f t="shared" si="3"/>
        <v>253144.5</v>
      </c>
    </row>
    <row r="157" spans="1:6" ht="15">
      <c r="A157" s="108" t="s">
        <v>955</v>
      </c>
      <c r="B157" s="106">
        <v>2008</v>
      </c>
      <c r="C157" s="100" t="s">
        <v>9</v>
      </c>
      <c r="D157" s="107">
        <v>1</v>
      </c>
      <c r="E157" s="109">
        <v>233015.23</v>
      </c>
      <c r="F157" s="44">
        <f t="shared" si="3"/>
        <v>233015.23</v>
      </c>
    </row>
    <row r="158" spans="1:6" ht="15">
      <c r="A158" s="108" t="s">
        <v>107</v>
      </c>
      <c r="B158" s="106">
        <v>2008</v>
      </c>
      <c r="C158" s="100" t="s">
        <v>9</v>
      </c>
      <c r="D158" s="107">
        <v>1</v>
      </c>
      <c r="E158" s="109">
        <v>201527</v>
      </c>
      <c r="F158" s="44">
        <f t="shared" si="3"/>
        <v>201527</v>
      </c>
    </row>
    <row r="159" spans="1:6" ht="15">
      <c r="A159" s="108" t="s">
        <v>489</v>
      </c>
      <c r="B159" s="106">
        <v>2008</v>
      </c>
      <c r="C159" s="100" t="s">
        <v>9</v>
      </c>
      <c r="D159" s="107">
        <v>1</v>
      </c>
      <c r="E159" s="109">
        <v>65918.11</v>
      </c>
      <c r="F159" s="44">
        <f t="shared" si="3"/>
        <v>65918.11</v>
      </c>
    </row>
    <row r="160" spans="1:6" ht="15">
      <c r="A160" s="108" t="s">
        <v>981</v>
      </c>
      <c r="B160" s="106">
        <v>2008</v>
      </c>
      <c r="C160" s="100" t="s">
        <v>9</v>
      </c>
      <c r="D160" s="107">
        <v>1</v>
      </c>
      <c r="E160" s="109">
        <v>57938.95</v>
      </c>
      <c r="F160" s="44">
        <f t="shared" si="3"/>
        <v>57938.95</v>
      </c>
    </row>
    <row r="161" spans="1:6" ht="15">
      <c r="A161" s="108" t="s">
        <v>492</v>
      </c>
      <c r="B161" s="106">
        <v>2008</v>
      </c>
      <c r="C161" s="100" t="s">
        <v>9</v>
      </c>
      <c r="D161" s="107">
        <v>1</v>
      </c>
      <c r="E161" s="109">
        <v>83621</v>
      </c>
      <c r="F161" s="44">
        <f t="shared" si="3"/>
        <v>83621</v>
      </c>
    </row>
    <row r="162" spans="1:6" ht="15">
      <c r="A162" s="108" t="s">
        <v>849</v>
      </c>
      <c r="B162" s="103">
        <v>2016</v>
      </c>
      <c r="C162" s="100" t="s">
        <v>9</v>
      </c>
      <c r="D162" s="103">
        <v>2</v>
      </c>
      <c r="E162" s="103">
        <v>98000</v>
      </c>
      <c r="F162" s="44">
        <f t="shared" si="3"/>
        <v>196000</v>
      </c>
    </row>
    <row r="163" spans="1:6" ht="15">
      <c r="A163" s="108" t="s">
        <v>850</v>
      </c>
      <c r="B163" s="103">
        <v>2013</v>
      </c>
      <c r="C163" s="100" t="s">
        <v>9</v>
      </c>
      <c r="D163" s="101">
        <v>1</v>
      </c>
      <c r="E163" s="109">
        <v>178200</v>
      </c>
      <c r="F163" s="114">
        <f>+E163*D163</f>
        <v>178200</v>
      </c>
    </row>
    <row r="164" spans="1:6" ht="15">
      <c r="A164" s="60" t="s">
        <v>123</v>
      </c>
      <c r="B164" s="60"/>
      <c r="C164" s="60"/>
      <c r="D164" s="61">
        <f>SUM(D6:D163)</f>
        <v>533</v>
      </c>
      <c r="E164" s="61"/>
      <c r="F164" s="61">
        <f>SUM(F6:F163)</f>
        <v>81596206.710000008</v>
      </c>
    </row>
    <row r="165" spans="1:6">
      <c r="A165" s="115"/>
      <c r="B165" s="116"/>
      <c r="C165" s="116"/>
      <c r="D165" s="116"/>
      <c r="E165" s="116"/>
      <c r="F165" s="116"/>
    </row>
  </sheetData>
  <mergeCells count="8">
    <mergeCell ref="A164:C164"/>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G187"/>
  <sheetViews>
    <sheetView workbookViewId="0">
      <selection activeCell="C25" sqref="C25"/>
    </sheetView>
  </sheetViews>
  <sheetFormatPr defaultRowHeight="12.75"/>
  <cols>
    <col min="1" max="1" width="28" style="86" customWidth="1"/>
    <col min="2" max="2" width="13.140625" style="67" customWidth="1"/>
    <col min="3" max="3" width="11.7109375" style="67" customWidth="1"/>
    <col min="4" max="4" width="9.42578125" style="67" customWidth="1"/>
    <col min="5" max="5" width="17.85546875" style="67" customWidth="1"/>
    <col min="6" max="6" width="19.7109375" style="67" customWidth="1"/>
    <col min="7" max="16384" width="9.140625" style="67"/>
  </cols>
  <sheetData>
    <row r="1" spans="1:7" ht="20.25" customHeight="1">
      <c r="A1" s="87" t="s">
        <v>716</v>
      </c>
      <c r="B1" s="88"/>
      <c r="C1" s="88"/>
      <c r="D1" s="88"/>
      <c r="E1" s="88"/>
      <c r="F1" s="88"/>
    </row>
    <row r="2" spans="1:7" ht="15.75">
      <c r="A2" s="89"/>
      <c r="B2" s="89"/>
      <c r="C2" s="89"/>
      <c r="D2" s="89"/>
      <c r="E2" s="89"/>
      <c r="F2" s="89"/>
    </row>
    <row r="3" spans="1:7" s="70" customFormat="1">
      <c r="A3" s="51" t="s">
        <v>1</v>
      </c>
      <c r="B3" s="51" t="s">
        <v>2</v>
      </c>
      <c r="C3" s="51" t="s">
        <v>3</v>
      </c>
      <c r="D3" s="51" t="s">
        <v>4</v>
      </c>
      <c r="E3" s="51" t="s">
        <v>5</v>
      </c>
      <c r="F3" s="51" t="s">
        <v>6</v>
      </c>
    </row>
    <row r="4" spans="1:7">
      <c r="A4" s="51"/>
      <c r="B4" s="51"/>
      <c r="C4" s="51"/>
      <c r="D4" s="51"/>
      <c r="E4" s="51"/>
      <c r="F4" s="51"/>
    </row>
    <row r="5" spans="1:7" ht="15">
      <c r="A5" s="30">
        <v>1</v>
      </c>
      <c r="B5" s="30">
        <v>2</v>
      </c>
      <c r="C5" s="30">
        <v>3</v>
      </c>
      <c r="D5" s="30">
        <v>4</v>
      </c>
      <c r="E5" s="31">
        <v>5</v>
      </c>
      <c r="F5" s="31">
        <v>6</v>
      </c>
    </row>
    <row r="6" spans="1:7" s="74" customFormat="1" ht="15">
      <c r="A6" s="90" t="s">
        <v>717</v>
      </c>
      <c r="B6" s="10">
        <v>1982</v>
      </c>
      <c r="C6" s="34" t="s">
        <v>9</v>
      </c>
      <c r="D6" s="10">
        <v>1</v>
      </c>
      <c r="E6" s="12">
        <v>16418.2</v>
      </c>
      <c r="F6" s="36">
        <f>+E6*D6</f>
        <v>16418.2</v>
      </c>
    </row>
    <row r="7" spans="1:7" ht="15">
      <c r="A7" s="90" t="s">
        <v>718</v>
      </c>
      <c r="B7" s="10">
        <v>1987</v>
      </c>
      <c r="C7" s="34" t="s">
        <v>9</v>
      </c>
      <c r="D7" s="10">
        <v>1</v>
      </c>
      <c r="E7" s="12">
        <v>9228</v>
      </c>
      <c r="F7" s="36">
        <f t="shared" ref="F7:F70" si="0">+E7*D7</f>
        <v>9228</v>
      </c>
      <c r="G7" s="74"/>
    </row>
    <row r="8" spans="1:7" ht="15">
      <c r="A8" s="90" t="s">
        <v>719</v>
      </c>
      <c r="B8" s="10">
        <v>1987</v>
      </c>
      <c r="C8" s="34" t="s">
        <v>9</v>
      </c>
      <c r="D8" s="10">
        <v>1</v>
      </c>
      <c r="E8" s="12">
        <v>24201.86</v>
      </c>
      <c r="F8" s="36">
        <f t="shared" si="0"/>
        <v>24201.86</v>
      </c>
      <c r="G8" s="74"/>
    </row>
    <row r="9" spans="1:7" ht="15">
      <c r="A9" s="90" t="s">
        <v>720</v>
      </c>
      <c r="B9" s="10">
        <v>1984</v>
      </c>
      <c r="C9" s="34" t="s">
        <v>9</v>
      </c>
      <c r="D9" s="10">
        <v>1</v>
      </c>
      <c r="E9" s="12">
        <v>15995.2</v>
      </c>
      <c r="F9" s="36">
        <f t="shared" si="0"/>
        <v>15995.2</v>
      </c>
      <c r="G9" s="74"/>
    </row>
    <row r="10" spans="1:7" ht="15">
      <c r="A10" s="90" t="s">
        <v>721</v>
      </c>
      <c r="B10" s="10">
        <v>1980</v>
      </c>
      <c r="C10" s="34" t="s">
        <v>9</v>
      </c>
      <c r="D10" s="10">
        <v>2</v>
      </c>
      <c r="E10" s="12">
        <v>5383</v>
      </c>
      <c r="F10" s="36">
        <f t="shared" si="0"/>
        <v>10766</v>
      </c>
      <c r="G10" s="74"/>
    </row>
    <row r="11" spans="1:7" ht="15">
      <c r="A11" s="90" t="s">
        <v>722</v>
      </c>
      <c r="B11" s="10">
        <v>1980</v>
      </c>
      <c r="C11" s="34" t="s">
        <v>9</v>
      </c>
      <c r="D11" s="10">
        <v>11</v>
      </c>
      <c r="E11" s="12">
        <v>376.8</v>
      </c>
      <c r="F11" s="36">
        <f t="shared" si="0"/>
        <v>4144.8</v>
      </c>
      <c r="G11" s="74"/>
    </row>
    <row r="12" spans="1:7" ht="15">
      <c r="A12" s="90" t="s">
        <v>723</v>
      </c>
      <c r="B12" s="10">
        <v>1980</v>
      </c>
      <c r="C12" s="34" t="s">
        <v>9</v>
      </c>
      <c r="D12" s="10">
        <v>1</v>
      </c>
      <c r="E12" s="12">
        <v>1976.3</v>
      </c>
      <c r="F12" s="36">
        <f t="shared" si="0"/>
        <v>1976.3</v>
      </c>
      <c r="G12" s="74"/>
    </row>
    <row r="13" spans="1:7" ht="15">
      <c r="A13" s="90" t="s">
        <v>721</v>
      </c>
      <c r="B13" s="10">
        <v>1982</v>
      </c>
      <c r="C13" s="34" t="s">
        <v>9</v>
      </c>
      <c r="D13" s="10">
        <v>2</v>
      </c>
      <c r="E13" s="12">
        <v>67220.210000000006</v>
      </c>
      <c r="F13" s="36">
        <f t="shared" si="0"/>
        <v>134440.42000000001</v>
      </c>
      <c r="G13" s="74"/>
    </row>
    <row r="14" spans="1:7" ht="15">
      <c r="A14" s="90" t="s">
        <v>724</v>
      </c>
      <c r="B14" s="10">
        <v>1999</v>
      </c>
      <c r="C14" s="34" t="s">
        <v>9</v>
      </c>
      <c r="D14" s="10">
        <v>1</v>
      </c>
      <c r="E14" s="12">
        <v>244353.78</v>
      </c>
      <c r="F14" s="36">
        <f t="shared" si="0"/>
        <v>244353.78</v>
      </c>
      <c r="G14" s="74"/>
    </row>
    <row r="15" spans="1:7" ht="15">
      <c r="A15" s="90" t="s">
        <v>725</v>
      </c>
      <c r="B15" s="10">
        <v>1997</v>
      </c>
      <c r="C15" s="34" t="s">
        <v>9</v>
      </c>
      <c r="D15" s="10">
        <v>1</v>
      </c>
      <c r="E15" s="12">
        <v>735604</v>
      </c>
      <c r="F15" s="36">
        <f t="shared" si="0"/>
        <v>735604</v>
      </c>
      <c r="G15" s="74"/>
    </row>
    <row r="16" spans="1:7" ht="76.5" customHeight="1">
      <c r="A16" s="90" t="s">
        <v>726</v>
      </c>
      <c r="B16" s="10">
        <v>2002</v>
      </c>
      <c r="C16" s="34" t="s">
        <v>9</v>
      </c>
      <c r="D16" s="10">
        <v>1</v>
      </c>
      <c r="E16" s="12">
        <v>384970</v>
      </c>
      <c r="F16" s="36">
        <f t="shared" si="0"/>
        <v>384970</v>
      </c>
      <c r="G16" s="74"/>
    </row>
    <row r="17" spans="1:7" ht="15">
      <c r="A17" s="90" t="s">
        <v>727</v>
      </c>
      <c r="B17" s="10">
        <v>2002</v>
      </c>
      <c r="C17" s="34" t="s">
        <v>9</v>
      </c>
      <c r="D17" s="10">
        <v>1</v>
      </c>
      <c r="E17" s="12">
        <v>98912</v>
      </c>
      <c r="F17" s="36">
        <f t="shared" si="0"/>
        <v>98912</v>
      </c>
      <c r="G17" s="74"/>
    </row>
    <row r="18" spans="1:7" ht="15">
      <c r="A18" s="90" t="s">
        <v>728</v>
      </c>
      <c r="B18" s="10">
        <v>2002</v>
      </c>
      <c r="C18" s="34" t="s">
        <v>9</v>
      </c>
      <c r="D18" s="10">
        <v>1</v>
      </c>
      <c r="E18" s="12">
        <v>54514</v>
      </c>
      <c r="F18" s="36">
        <f t="shared" si="0"/>
        <v>54514</v>
      </c>
      <c r="G18" s="74"/>
    </row>
    <row r="19" spans="1:7" ht="15">
      <c r="A19" s="90" t="s">
        <v>729</v>
      </c>
      <c r="B19" s="10">
        <v>2002</v>
      </c>
      <c r="C19" s="34" t="s">
        <v>9</v>
      </c>
      <c r="D19" s="10">
        <v>1</v>
      </c>
      <c r="E19" s="12">
        <v>34282</v>
      </c>
      <c r="F19" s="36">
        <f t="shared" si="0"/>
        <v>34282</v>
      </c>
      <c r="G19" s="74"/>
    </row>
    <row r="20" spans="1:7" ht="15">
      <c r="A20" s="90" t="s">
        <v>730</v>
      </c>
      <c r="B20" s="10">
        <v>2002</v>
      </c>
      <c r="C20" s="34" t="s">
        <v>9</v>
      </c>
      <c r="D20" s="10">
        <v>1</v>
      </c>
      <c r="E20" s="12">
        <v>72498</v>
      </c>
      <c r="F20" s="36">
        <f t="shared" si="0"/>
        <v>72498</v>
      </c>
      <c r="G20" s="74"/>
    </row>
    <row r="21" spans="1:7" ht="15">
      <c r="A21" s="90" t="s">
        <v>731</v>
      </c>
      <c r="B21" s="10">
        <v>2004</v>
      </c>
      <c r="C21" s="34" t="s">
        <v>9</v>
      </c>
      <c r="D21" s="10">
        <v>1</v>
      </c>
      <c r="E21" s="12">
        <v>579639.80000000005</v>
      </c>
      <c r="F21" s="36">
        <f t="shared" si="0"/>
        <v>579639.80000000005</v>
      </c>
      <c r="G21" s="74"/>
    </row>
    <row r="22" spans="1:7" ht="25.5">
      <c r="A22" s="90" t="s">
        <v>732</v>
      </c>
      <c r="B22" s="10">
        <v>2005</v>
      </c>
      <c r="C22" s="34" t="s">
        <v>9</v>
      </c>
      <c r="D22" s="10">
        <v>5</v>
      </c>
      <c r="E22" s="12">
        <v>323768.40000000002</v>
      </c>
      <c r="F22" s="36">
        <f t="shared" si="0"/>
        <v>1618842</v>
      </c>
      <c r="G22" s="74"/>
    </row>
    <row r="23" spans="1:7" ht="15">
      <c r="A23" s="90" t="s">
        <v>733</v>
      </c>
      <c r="B23" s="10">
        <v>2005</v>
      </c>
      <c r="C23" s="34" t="s">
        <v>9</v>
      </c>
      <c r="D23" s="10">
        <v>5</v>
      </c>
      <c r="E23" s="12">
        <v>151823.6</v>
      </c>
      <c r="F23" s="36">
        <f t="shared" si="0"/>
        <v>759118</v>
      </c>
      <c r="G23" s="74"/>
    </row>
    <row r="24" spans="1:7" ht="15">
      <c r="A24" s="90" t="s">
        <v>734</v>
      </c>
      <c r="B24" s="10">
        <v>2005</v>
      </c>
      <c r="C24" s="34" t="s">
        <v>9</v>
      </c>
      <c r="D24" s="10">
        <v>5</v>
      </c>
      <c r="E24" s="12">
        <v>153652.79999999999</v>
      </c>
      <c r="F24" s="36">
        <f t="shared" si="0"/>
        <v>768264</v>
      </c>
      <c r="G24" s="74"/>
    </row>
    <row r="25" spans="1:7" ht="15">
      <c r="A25" s="90" t="s">
        <v>735</v>
      </c>
      <c r="B25" s="10">
        <v>2005</v>
      </c>
      <c r="C25" s="34" t="s">
        <v>9</v>
      </c>
      <c r="D25" s="10">
        <v>5</v>
      </c>
      <c r="E25" s="12">
        <v>36126.699999999997</v>
      </c>
      <c r="F25" s="36">
        <f t="shared" si="0"/>
        <v>180633.5</v>
      </c>
      <c r="G25" s="74"/>
    </row>
    <row r="26" spans="1:7" ht="25.5">
      <c r="A26" s="90" t="s">
        <v>546</v>
      </c>
      <c r="B26" s="10">
        <v>2005</v>
      </c>
      <c r="C26" s="34" t="s">
        <v>9</v>
      </c>
      <c r="D26" s="10">
        <v>5</v>
      </c>
      <c r="E26" s="12">
        <v>127586.7</v>
      </c>
      <c r="F26" s="36">
        <f t="shared" si="0"/>
        <v>637933.5</v>
      </c>
      <c r="G26" s="74"/>
    </row>
    <row r="27" spans="1:7" ht="25.5">
      <c r="A27" s="90" t="s">
        <v>547</v>
      </c>
      <c r="B27" s="10">
        <v>2005</v>
      </c>
      <c r="C27" s="34" t="s">
        <v>9</v>
      </c>
      <c r="D27" s="10">
        <v>5</v>
      </c>
      <c r="E27" s="12">
        <v>86887</v>
      </c>
      <c r="F27" s="36">
        <f t="shared" si="0"/>
        <v>434435</v>
      </c>
      <c r="G27" s="74"/>
    </row>
    <row r="28" spans="1:7" ht="25.5">
      <c r="A28" s="90" t="s">
        <v>736</v>
      </c>
      <c r="B28" s="10">
        <v>2005</v>
      </c>
      <c r="C28" s="34" t="s">
        <v>9</v>
      </c>
      <c r="D28" s="10">
        <v>30</v>
      </c>
      <c r="E28" s="12">
        <v>22865</v>
      </c>
      <c r="F28" s="36">
        <f t="shared" si="0"/>
        <v>685950</v>
      </c>
      <c r="G28" s="74"/>
    </row>
    <row r="29" spans="1:7" ht="25.5">
      <c r="A29" s="90" t="s">
        <v>737</v>
      </c>
      <c r="B29" s="10">
        <v>2005</v>
      </c>
      <c r="C29" s="34" t="s">
        <v>9</v>
      </c>
      <c r="D29" s="10">
        <v>20</v>
      </c>
      <c r="E29" s="12">
        <v>4390.08</v>
      </c>
      <c r="F29" s="36">
        <f t="shared" si="0"/>
        <v>87801.600000000006</v>
      </c>
      <c r="G29" s="74"/>
    </row>
    <row r="30" spans="1:7" ht="25.5">
      <c r="A30" s="90" t="s">
        <v>738</v>
      </c>
      <c r="B30" s="10">
        <v>2005</v>
      </c>
      <c r="C30" s="34" t="s">
        <v>9</v>
      </c>
      <c r="D30" s="10">
        <v>10</v>
      </c>
      <c r="E30" s="12">
        <v>16462.8</v>
      </c>
      <c r="F30" s="36">
        <f t="shared" si="0"/>
        <v>164628</v>
      </c>
      <c r="G30" s="74"/>
    </row>
    <row r="31" spans="1:7" ht="15">
      <c r="A31" s="90" t="s">
        <v>739</v>
      </c>
      <c r="B31" s="10">
        <v>2005</v>
      </c>
      <c r="C31" s="34" t="s">
        <v>9</v>
      </c>
      <c r="D31" s="10">
        <v>30</v>
      </c>
      <c r="E31" s="12">
        <v>2195.04</v>
      </c>
      <c r="F31" s="36">
        <f t="shared" si="0"/>
        <v>65851.199999999997</v>
      </c>
      <c r="G31" s="74"/>
    </row>
    <row r="32" spans="1:7" ht="15">
      <c r="A32" s="90" t="s">
        <v>740</v>
      </c>
      <c r="B32" s="10">
        <v>2005</v>
      </c>
      <c r="C32" s="34" t="s">
        <v>9</v>
      </c>
      <c r="D32" s="10">
        <v>30</v>
      </c>
      <c r="E32" s="12">
        <v>3201.1</v>
      </c>
      <c r="F32" s="36">
        <f t="shared" si="0"/>
        <v>96033</v>
      </c>
      <c r="G32" s="74"/>
    </row>
    <row r="33" spans="1:7" ht="15">
      <c r="A33" s="90" t="s">
        <v>741</v>
      </c>
      <c r="B33" s="10">
        <v>2005</v>
      </c>
      <c r="C33" s="34" t="s">
        <v>9</v>
      </c>
      <c r="D33" s="10">
        <v>5</v>
      </c>
      <c r="E33" s="12">
        <v>15090.9</v>
      </c>
      <c r="F33" s="36">
        <f t="shared" si="0"/>
        <v>75454.5</v>
      </c>
      <c r="G33" s="74"/>
    </row>
    <row r="34" spans="1:7" ht="15">
      <c r="A34" s="90" t="s">
        <v>742</v>
      </c>
      <c r="B34" s="10">
        <v>2005</v>
      </c>
      <c r="C34" s="34" t="s">
        <v>9</v>
      </c>
      <c r="D34" s="10">
        <v>5</v>
      </c>
      <c r="E34" s="12">
        <v>18292</v>
      </c>
      <c r="F34" s="36">
        <f t="shared" si="0"/>
        <v>91460</v>
      </c>
      <c r="G34" s="74"/>
    </row>
    <row r="35" spans="1:7" ht="38.25">
      <c r="A35" s="90" t="s">
        <v>743</v>
      </c>
      <c r="B35" s="10">
        <v>2005</v>
      </c>
      <c r="C35" s="34" t="s">
        <v>9</v>
      </c>
      <c r="D35" s="10">
        <v>5</v>
      </c>
      <c r="E35" s="12">
        <v>286876.79999999999</v>
      </c>
      <c r="F35" s="36">
        <f t="shared" si="0"/>
        <v>1434384</v>
      </c>
      <c r="G35" s="74"/>
    </row>
    <row r="36" spans="1:7" ht="15">
      <c r="A36" s="90" t="s">
        <v>744</v>
      </c>
      <c r="B36" s="10">
        <v>2005</v>
      </c>
      <c r="C36" s="34" t="s">
        <v>9</v>
      </c>
      <c r="D36" s="10">
        <v>1</v>
      </c>
      <c r="E36" s="12">
        <v>1768927.97</v>
      </c>
      <c r="F36" s="36">
        <f t="shared" si="0"/>
        <v>1768927.97</v>
      </c>
      <c r="G36" s="74"/>
    </row>
    <row r="37" spans="1:7" ht="15">
      <c r="A37" s="90" t="s">
        <v>745</v>
      </c>
      <c r="B37" s="10">
        <v>2005</v>
      </c>
      <c r="C37" s="34" t="s">
        <v>9</v>
      </c>
      <c r="D37" s="10">
        <v>1</v>
      </c>
      <c r="E37" s="12">
        <v>1605594.12</v>
      </c>
      <c r="F37" s="36">
        <f t="shared" si="0"/>
        <v>1605594.12</v>
      </c>
      <c r="G37" s="74"/>
    </row>
    <row r="38" spans="1:7" ht="25.5">
      <c r="A38" s="90" t="s">
        <v>746</v>
      </c>
      <c r="B38" s="10">
        <v>2005</v>
      </c>
      <c r="C38" s="34" t="s">
        <v>9</v>
      </c>
      <c r="D38" s="10">
        <v>6</v>
      </c>
      <c r="E38" s="12">
        <v>546832.78</v>
      </c>
      <c r="F38" s="36">
        <f t="shared" si="0"/>
        <v>3280996.68</v>
      </c>
      <c r="G38" s="74"/>
    </row>
    <row r="39" spans="1:7" ht="25.5">
      <c r="A39" s="90" t="s">
        <v>747</v>
      </c>
      <c r="B39" s="10">
        <v>2005</v>
      </c>
      <c r="C39" s="34" t="s">
        <v>9</v>
      </c>
      <c r="D39" s="10">
        <v>6</v>
      </c>
      <c r="E39" s="12">
        <v>531170.63</v>
      </c>
      <c r="F39" s="36">
        <f t="shared" si="0"/>
        <v>3187023.7800000003</v>
      </c>
      <c r="G39" s="74"/>
    </row>
    <row r="40" spans="1:7" ht="15">
      <c r="A40" s="90" t="s">
        <v>748</v>
      </c>
      <c r="B40" s="10">
        <v>2005</v>
      </c>
      <c r="C40" s="34" t="s">
        <v>9</v>
      </c>
      <c r="D40" s="10">
        <v>14</v>
      </c>
      <c r="E40" s="12">
        <v>116794.89</v>
      </c>
      <c r="F40" s="36">
        <f t="shared" si="0"/>
        <v>1635128.46</v>
      </c>
      <c r="G40" s="74"/>
    </row>
    <row r="41" spans="1:7" ht="15">
      <c r="A41" s="90" t="s">
        <v>749</v>
      </c>
      <c r="B41" s="10">
        <v>2005</v>
      </c>
      <c r="C41" s="34" t="s">
        <v>9</v>
      </c>
      <c r="D41" s="10">
        <v>8</v>
      </c>
      <c r="E41" s="12">
        <v>88155.53</v>
      </c>
      <c r="F41" s="36">
        <f t="shared" si="0"/>
        <v>705244.24</v>
      </c>
      <c r="G41" s="74"/>
    </row>
    <row r="42" spans="1:7" ht="15">
      <c r="A42" s="90" t="s">
        <v>750</v>
      </c>
      <c r="B42" s="10">
        <v>2005</v>
      </c>
      <c r="C42" s="34" t="s">
        <v>9</v>
      </c>
      <c r="D42" s="12">
        <v>1</v>
      </c>
      <c r="E42" s="12">
        <v>408110.88</v>
      </c>
      <c r="F42" s="36">
        <f t="shared" si="0"/>
        <v>408110.88</v>
      </c>
      <c r="G42" s="74"/>
    </row>
    <row r="43" spans="1:7" ht="15">
      <c r="A43" s="90" t="s">
        <v>751</v>
      </c>
      <c r="B43" s="10">
        <v>2005</v>
      </c>
      <c r="C43" s="34" t="s">
        <v>9</v>
      </c>
      <c r="D43" s="10">
        <v>1</v>
      </c>
      <c r="E43" s="12">
        <v>1730891.32</v>
      </c>
      <c r="F43" s="36">
        <f t="shared" si="0"/>
        <v>1730891.32</v>
      </c>
      <c r="G43" s="74"/>
    </row>
    <row r="44" spans="1:7" ht="15">
      <c r="A44" s="90" t="s">
        <v>752</v>
      </c>
      <c r="B44" s="10">
        <v>2005</v>
      </c>
      <c r="C44" s="34" t="s">
        <v>9</v>
      </c>
      <c r="D44" s="10">
        <v>1</v>
      </c>
      <c r="E44" s="12">
        <v>631408.39</v>
      </c>
      <c r="F44" s="36">
        <f t="shared" si="0"/>
        <v>631408.39</v>
      </c>
      <c r="G44" s="74"/>
    </row>
    <row r="45" spans="1:7" ht="15">
      <c r="A45" s="90" t="s">
        <v>50</v>
      </c>
      <c r="B45" s="10">
        <v>2005</v>
      </c>
      <c r="C45" s="34" t="s">
        <v>9</v>
      </c>
      <c r="D45" s="10">
        <v>2</v>
      </c>
      <c r="E45" s="12">
        <v>288183.56</v>
      </c>
      <c r="F45" s="36">
        <f t="shared" si="0"/>
        <v>576367.12</v>
      </c>
      <c r="G45" s="74"/>
    </row>
    <row r="46" spans="1:7" ht="51">
      <c r="A46" s="90" t="s">
        <v>753</v>
      </c>
      <c r="B46" s="10">
        <v>2005</v>
      </c>
      <c r="C46" s="34" t="s">
        <v>9</v>
      </c>
      <c r="D46" s="10">
        <v>1</v>
      </c>
      <c r="E46" s="12">
        <v>286617.34999999998</v>
      </c>
      <c r="F46" s="36">
        <f t="shared" si="0"/>
        <v>286617.34999999998</v>
      </c>
      <c r="G46" s="74"/>
    </row>
    <row r="47" spans="1:7" ht="63.75">
      <c r="A47" s="90" t="s">
        <v>754</v>
      </c>
      <c r="B47" s="10">
        <v>2007</v>
      </c>
      <c r="C47" s="34" t="s">
        <v>9</v>
      </c>
      <c r="D47" s="10">
        <v>4</v>
      </c>
      <c r="E47" s="12">
        <v>259100</v>
      </c>
      <c r="F47" s="36">
        <f t="shared" si="0"/>
        <v>1036400</v>
      </c>
      <c r="G47" s="74"/>
    </row>
    <row r="48" spans="1:7" ht="25.5">
      <c r="A48" s="90" t="s">
        <v>755</v>
      </c>
      <c r="B48" s="10">
        <v>2007</v>
      </c>
      <c r="C48" s="34" t="s">
        <v>9</v>
      </c>
      <c r="D48" s="10">
        <v>2</v>
      </c>
      <c r="E48" s="12">
        <v>112800</v>
      </c>
      <c r="F48" s="36">
        <f t="shared" si="0"/>
        <v>225600</v>
      </c>
      <c r="G48" s="74"/>
    </row>
    <row r="49" spans="1:7" ht="25.5">
      <c r="A49" s="90" t="s">
        <v>756</v>
      </c>
      <c r="B49" s="10">
        <v>2007</v>
      </c>
      <c r="C49" s="34" t="s">
        <v>9</v>
      </c>
      <c r="D49" s="10">
        <v>1</v>
      </c>
      <c r="E49" s="12">
        <v>265400</v>
      </c>
      <c r="F49" s="36">
        <f t="shared" si="0"/>
        <v>265400</v>
      </c>
      <c r="G49" s="74"/>
    </row>
    <row r="50" spans="1:7" ht="15">
      <c r="A50" s="90" t="s">
        <v>50</v>
      </c>
      <c r="B50" s="10">
        <v>2007</v>
      </c>
      <c r="C50" s="34" t="s">
        <v>9</v>
      </c>
      <c r="D50" s="10">
        <v>2</v>
      </c>
      <c r="E50" s="12">
        <v>24100</v>
      </c>
      <c r="F50" s="36">
        <f t="shared" si="0"/>
        <v>48200</v>
      </c>
      <c r="G50" s="74"/>
    </row>
    <row r="51" spans="1:7" ht="15">
      <c r="A51" s="90" t="s">
        <v>757</v>
      </c>
      <c r="B51" s="10">
        <v>2007</v>
      </c>
      <c r="C51" s="34" t="s">
        <v>9</v>
      </c>
      <c r="D51" s="10">
        <v>2</v>
      </c>
      <c r="E51" s="12">
        <v>73000</v>
      </c>
      <c r="F51" s="36">
        <f t="shared" si="0"/>
        <v>146000</v>
      </c>
      <c r="G51" s="74"/>
    </row>
    <row r="52" spans="1:7" ht="15">
      <c r="A52" s="90" t="s">
        <v>758</v>
      </c>
      <c r="B52" s="10">
        <v>2007</v>
      </c>
      <c r="C52" s="34" t="s">
        <v>9</v>
      </c>
      <c r="D52" s="10">
        <v>2</v>
      </c>
      <c r="E52" s="12">
        <v>141600</v>
      </c>
      <c r="F52" s="36">
        <f t="shared" si="0"/>
        <v>283200</v>
      </c>
      <c r="G52" s="74"/>
    </row>
    <row r="53" spans="1:7" ht="15">
      <c r="A53" s="90" t="s">
        <v>759</v>
      </c>
      <c r="B53" s="10">
        <v>2007</v>
      </c>
      <c r="C53" s="34" t="s">
        <v>9</v>
      </c>
      <c r="D53" s="10">
        <v>2</v>
      </c>
      <c r="E53" s="12">
        <v>255000</v>
      </c>
      <c r="F53" s="36">
        <f t="shared" si="0"/>
        <v>510000</v>
      </c>
      <c r="G53" s="74"/>
    </row>
    <row r="54" spans="1:7" ht="25.5">
      <c r="A54" s="90" t="s">
        <v>760</v>
      </c>
      <c r="B54" s="10">
        <v>2007</v>
      </c>
      <c r="C54" s="34" t="s">
        <v>9</v>
      </c>
      <c r="D54" s="10">
        <v>1</v>
      </c>
      <c r="E54" s="12">
        <v>112800</v>
      </c>
      <c r="F54" s="36">
        <f t="shared" si="0"/>
        <v>112800</v>
      </c>
      <c r="G54" s="74"/>
    </row>
    <row r="55" spans="1:7" ht="25.5">
      <c r="A55" s="90" t="s">
        <v>761</v>
      </c>
      <c r="B55" s="10">
        <v>2007</v>
      </c>
      <c r="C55" s="34" t="s">
        <v>9</v>
      </c>
      <c r="D55" s="10">
        <v>2</v>
      </c>
      <c r="E55" s="12">
        <v>58900</v>
      </c>
      <c r="F55" s="36">
        <f t="shared" si="0"/>
        <v>117800</v>
      </c>
      <c r="G55" s="74"/>
    </row>
    <row r="56" spans="1:7" ht="25.5">
      <c r="A56" s="90" t="s">
        <v>762</v>
      </c>
      <c r="B56" s="10">
        <v>2007</v>
      </c>
      <c r="C56" s="34" t="s">
        <v>9</v>
      </c>
      <c r="D56" s="10">
        <v>1</v>
      </c>
      <c r="E56" s="12">
        <v>651700</v>
      </c>
      <c r="F56" s="36">
        <f t="shared" si="0"/>
        <v>651700</v>
      </c>
      <c r="G56" s="74"/>
    </row>
    <row r="57" spans="1:7" ht="63.75">
      <c r="A57" s="90" t="s">
        <v>763</v>
      </c>
      <c r="B57" s="10">
        <v>2008</v>
      </c>
      <c r="C57" s="34" t="s">
        <v>9</v>
      </c>
      <c r="D57" s="10">
        <v>1</v>
      </c>
      <c r="E57" s="12">
        <v>267300</v>
      </c>
      <c r="F57" s="36">
        <f t="shared" si="0"/>
        <v>267300</v>
      </c>
      <c r="G57" s="74"/>
    </row>
    <row r="58" spans="1:7" ht="15">
      <c r="A58" s="90" t="s">
        <v>764</v>
      </c>
      <c r="B58" s="10">
        <v>2008</v>
      </c>
      <c r="C58" s="34" t="s">
        <v>9</v>
      </c>
      <c r="D58" s="10">
        <v>1</v>
      </c>
      <c r="E58" s="12">
        <v>100800</v>
      </c>
      <c r="F58" s="36">
        <f t="shared" si="0"/>
        <v>100800</v>
      </c>
      <c r="G58" s="74"/>
    </row>
    <row r="59" spans="1:7" ht="25.5">
      <c r="A59" s="90" t="s">
        <v>765</v>
      </c>
      <c r="B59" s="10">
        <v>2008</v>
      </c>
      <c r="C59" s="34" t="s">
        <v>9</v>
      </c>
      <c r="D59" s="10">
        <v>1</v>
      </c>
      <c r="E59" s="12">
        <v>50100</v>
      </c>
      <c r="F59" s="36">
        <f t="shared" si="0"/>
        <v>50100</v>
      </c>
      <c r="G59" s="74"/>
    </row>
    <row r="60" spans="1:7" ht="15">
      <c r="A60" s="90" t="s">
        <v>410</v>
      </c>
      <c r="B60" s="10">
        <v>2008</v>
      </c>
      <c r="C60" s="34" t="s">
        <v>9</v>
      </c>
      <c r="D60" s="10">
        <v>1</v>
      </c>
      <c r="E60" s="12">
        <v>72500</v>
      </c>
      <c r="F60" s="36">
        <f t="shared" si="0"/>
        <v>72500</v>
      </c>
      <c r="G60" s="74"/>
    </row>
    <row r="61" spans="1:7" ht="25.5">
      <c r="A61" s="90" t="s">
        <v>766</v>
      </c>
      <c r="B61" s="10">
        <v>2008</v>
      </c>
      <c r="C61" s="34" t="s">
        <v>9</v>
      </c>
      <c r="D61" s="10">
        <v>1</v>
      </c>
      <c r="E61" s="12">
        <v>44300</v>
      </c>
      <c r="F61" s="36">
        <f t="shared" si="0"/>
        <v>44300</v>
      </c>
      <c r="G61" s="74"/>
    </row>
    <row r="62" spans="1:7" ht="25.5">
      <c r="A62" s="90" t="s">
        <v>767</v>
      </c>
      <c r="B62" s="10">
        <v>2008</v>
      </c>
      <c r="C62" s="34" t="s">
        <v>9</v>
      </c>
      <c r="D62" s="10">
        <v>1</v>
      </c>
      <c r="E62" s="12">
        <v>60800</v>
      </c>
      <c r="F62" s="36">
        <f t="shared" si="0"/>
        <v>60800</v>
      </c>
      <c r="G62" s="74"/>
    </row>
    <row r="63" spans="1:7" ht="25.5">
      <c r="A63" s="90" t="s">
        <v>768</v>
      </c>
      <c r="B63" s="10">
        <v>2008</v>
      </c>
      <c r="C63" s="34" t="s">
        <v>9</v>
      </c>
      <c r="D63" s="10">
        <v>5</v>
      </c>
      <c r="E63" s="12">
        <v>404685</v>
      </c>
      <c r="F63" s="36">
        <f t="shared" si="0"/>
        <v>2023425</v>
      </c>
      <c r="G63" s="74"/>
    </row>
    <row r="64" spans="1:7" ht="15">
      <c r="A64" s="90" t="s">
        <v>769</v>
      </c>
      <c r="B64" s="10">
        <v>2008</v>
      </c>
      <c r="C64" s="34" t="s">
        <v>9</v>
      </c>
      <c r="D64" s="10">
        <v>5</v>
      </c>
      <c r="E64" s="12">
        <v>103662</v>
      </c>
      <c r="F64" s="36">
        <f t="shared" si="0"/>
        <v>518310</v>
      </c>
      <c r="G64" s="74"/>
    </row>
    <row r="65" spans="1:7" ht="15">
      <c r="A65" s="90" t="s">
        <v>770</v>
      </c>
      <c r="B65" s="10">
        <v>2008</v>
      </c>
      <c r="C65" s="34" t="s">
        <v>9</v>
      </c>
      <c r="D65" s="10">
        <v>3</v>
      </c>
      <c r="E65" s="12">
        <v>105506</v>
      </c>
      <c r="F65" s="36">
        <f t="shared" si="0"/>
        <v>316518</v>
      </c>
      <c r="G65" s="74"/>
    </row>
    <row r="66" spans="1:7" ht="25.5">
      <c r="A66" s="90" t="s">
        <v>424</v>
      </c>
      <c r="B66" s="10">
        <v>2008</v>
      </c>
      <c r="C66" s="34" t="s">
        <v>9</v>
      </c>
      <c r="D66" s="10">
        <v>5</v>
      </c>
      <c r="E66" s="12">
        <v>29781</v>
      </c>
      <c r="F66" s="36">
        <f t="shared" si="0"/>
        <v>148905</v>
      </c>
      <c r="G66" s="74"/>
    </row>
    <row r="67" spans="1:7" ht="15">
      <c r="A67" s="90" t="s">
        <v>764</v>
      </c>
      <c r="B67" s="10">
        <v>2008</v>
      </c>
      <c r="C67" s="34" t="s">
        <v>9</v>
      </c>
      <c r="D67" s="10">
        <v>1</v>
      </c>
      <c r="E67" s="12">
        <v>100800</v>
      </c>
      <c r="F67" s="36">
        <f t="shared" si="0"/>
        <v>100800</v>
      </c>
      <c r="G67" s="74"/>
    </row>
    <row r="68" spans="1:7" ht="15">
      <c r="A68" s="90" t="s">
        <v>771</v>
      </c>
      <c r="B68" s="10">
        <v>2007</v>
      </c>
      <c r="C68" s="34" t="s">
        <v>9</v>
      </c>
      <c r="D68" s="10">
        <v>1</v>
      </c>
      <c r="E68" s="12">
        <v>112800</v>
      </c>
      <c r="F68" s="36">
        <f t="shared" si="0"/>
        <v>112800</v>
      </c>
      <c r="G68" s="74"/>
    </row>
    <row r="69" spans="1:7" ht="15">
      <c r="A69" s="90" t="s">
        <v>769</v>
      </c>
      <c r="B69" s="10">
        <v>2008</v>
      </c>
      <c r="C69" s="34" t="s">
        <v>9</v>
      </c>
      <c r="D69" s="10">
        <v>1</v>
      </c>
      <c r="E69" s="12">
        <v>103662</v>
      </c>
      <c r="F69" s="36">
        <f t="shared" si="0"/>
        <v>103662</v>
      </c>
      <c r="G69" s="74"/>
    </row>
    <row r="70" spans="1:7" ht="15">
      <c r="A70" s="90" t="s">
        <v>772</v>
      </c>
      <c r="B70" s="10">
        <v>2008</v>
      </c>
      <c r="C70" s="34" t="s">
        <v>9</v>
      </c>
      <c r="D70" s="10">
        <v>1</v>
      </c>
      <c r="E70" s="12">
        <v>50100</v>
      </c>
      <c r="F70" s="36">
        <f t="shared" si="0"/>
        <v>50100</v>
      </c>
      <c r="G70" s="74"/>
    </row>
    <row r="71" spans="1:7" ht="15">
      <c r="A71" s="90" t="s">
        <v>770</v>
      </c>
      <c r="B71" s="10">
        <v>2008</v>
      </c>
      <c r="C71" s="34" t="s">
        <v>9</v>
      </c>
      <c r="D71" s="10">
        <v>1</v>
      </c>
      <c r="E71" s="12">
        <v>105506</v>
      </c>
      <c r="F71" s="36">
        <f t="shared" ref="F71:F114" si="1">+E71*D71</f>
        <v>105506</v>
      </c>
      <c r="G71" s="74"/>
    </row>
    <row r="72" spans="1:7" ht="63.75">
      <c r="A72" s="90" t="s">
        <v>763</v>
      </c>
      <c r="B72" s="10">
        <v>2008</v>
      </c>
      <c r="C72" s="34" t="s">
        <v>9</v>
      </c>
      <c r="D72" s="10">
        <v>1</v>
      </c>
      <c r="E72" s="12">
        <v>267300</v>
      </c>
      <c r="F72" s="36">
        <f t="shared" si="1"/>
        <v>267300</v>
      </c>
      <c r="G72" s="74"/>
    </row>
    <row r="73" spans="1:7" ht="38.25">
      <c r="A73" s="90" t="s">
        <v>773</v>
      </c>
      <c r="B73" s="10">
        <v>2007</v>
      </c>
      <c r="C73" s="34" t="s">
        <v>9</v>
      </c>
      <c r="D73" s="10">
        <v>1</v>
      </c>
      <c r="E73" s="12">
        <v>241700</v>
      </c>
      <c r="F73" s="36">
        <f t="shared" si="1"/>
        <v>241700</v>
      </c>
      <c r="G73" s="74"/>
    </row>
    <row r="74" spans="1:7" ht="25.5">
      <c r="A74" s="90" t="s">
        <v>774</v>
      </c>
      <c r="B74" s="10">
        <v>2008</v>
      </c>
      <c r="C74" s="34" t="s">
        <v>9</v>
      </c>
      <c r="D74" s="10">
        <v>1</v>
      </c>
      <c r="E74" s="12">
        <v>404685</v>
      </c>
      <c r="F74" s="36">
        <f t="shared" si="1"/>
        <v>404685</v>
      </c>
      <c r="G74" s="74"/>
    </row>
    <row r="75" spans="1:7" ht="25.5">
      <c r="A75" s="90" t="s">
        <v>424</v>
      </c>
      <c r="B75" s="10">
        <v>2008</v>
      </c>
      <c r="C75" s="34" t="s">
        <v>9</v>
      </c>
      <c r="D75" s="10">
        <v>1</v>
      </c>
      <c r="E75" s="12">
        <v>29781</v>
      </c>
      <c r="F75" s="36">
        <f t="shared" si="1"/>
        <v>29781</v>
      </c>
      <c r="G75" s="74"/>
    </row>
    <row r="76" spans="1:7" ht="25.5">
      <c r="A76" s="90" t="s">
        <v>775</v>
      </c>
      <c r="B76" s="10">
        <v>2010</v>
      </c>
      <c r="C76" s="34" t="s">
        <v>9</v>
      </c>
      <c r="D76" s="10">
        <v>1</v>
      </c>
      <c r="E76" s="12">
        <v>3446251.08</v>
      </c>
      <c r="F76" s="36">
        <f t="shared" si="1"/>
        <v>3446251.08</v>
      </c>
      <c r="G76" s="74"/>
    </row>
    <row r="77" spans="1:7" ht="15">
      <c r="A77" s="90" t="s">
        <v>222</v>
      </c>
      <c r="B77" s="10">
        <v>2010</v>
      </c>
      <c r="C77" s="34" t="s">
        <v>9</v>
      </c>
      <c r="D77" s="10">
        <v>1</v>
      </c>
      <c r="E77" s="12">
        <v>450120</v>
      </c>
      <c r="F77" s="36">
        <f t="shared" si="1"/>
        <v>450120</v>
      </c>
      <c r="G77" s="74"/>
    </row>
    <row r="78" spans="1:7" ht="15">
      <c r="A78" s="90" t="s">
        <v>223</v>
      </c>
      <c r="B78" s="10">
        <v>2010</v>
      </c>
      <c r="C78" s="34" t="s">
        <v>9</v>
      </c>
      <c r="D78" s="10">
        <v>5</v>
      </c>
      <c r="E78" s="12">
        <v>75480</v>
      </c>
      <c r="F78" s="36">
        <f t="shared" si="1"/>
        <v>377400</v>
      </c>
      <c r="G78" s="74"/>
    </row>
    <row r="79" spans="1:7" ht="74.25" customHeight="1">
      <c r="A79" s="90" t="s">
        <v>776</v>
      </c>
      <c r="B79" s="10">
        <v>2011</v>
      </c>
      <c r="C79" s="34" t="s">
        <v>9</v>
      </c>
      <c r="D79" s="10">
        <v>2</v>
      </c>
      <c r="E79" s="12">
        <v>436320</v>
      </c>
      <c r="F79" s="36">
        <f t="shared" si="1"/>
        <v>872640</v>
      </c>
      <c r="G79" s="74"/>
    </row>
    <row r="80" spans="1:7" ht="15">
      <c r="A80" s="90" t="s">
        <v>777</v>
      </c>
      <c r="B80" s="10">
        <v>2011</v>
      </c>
      <c r="C80" s="34" t="s">
        <v>9</v>
      </c>
      <c r="D80" s="10">
        <v>3</v>
      </c>
      <c r="E80" s="12">
        <v>83640</v>
      </c>
      <c r="F80" s="36">
        <f t="shared" si="1"/>
        <v>250920</v>
      </c>
      <c r="G80" s="74"/>
    </row>
    <row r="81" spans="1:7" ht="114.75">
      <c r="A81" s="90" t="s">
        <v>778</v>
      </c>
      <c r="B81" s="10">
        <v>2011</v>
      </c>
      <c r="C81" s="34" t="s">
        <v>9</v>
      </c>
      <c r="D81" s="10">
        <v>1</v>
      </c>
      <c r="E81" s="12">
        <v>1218360</v>
      </c>
      <c r="F81" s="36">
        <f t="shared" si="1"/>
        <v>1218360</v>
      </c>
      <c r="G81" s="74"/>
    </row>
    <row r="82" spans="1:7" ht="50.25" customHeight="1">
      <c r="A82" s="90" t="s">
        <v>779</v>
      </c>
      <c r="B82" s="10">
        <v>2008</v>
      </c>
      <c r="C82" s="34" t="s">
        <v>9</v>
      </c>
      <c r="D82" s="10">
        <v>1</v>
      </c>
      <c r="E82" s="12">
        <v>641500</v>
      </c>
      <c r="F82" s="36">
        <f t="shared" si="1"/>
        <v>641500</v>
      </c>
      <c r="G82" s="74"/>
    </row>
    <row r="83" spans="1:7" ht="15">
      <c r="A83" s="90" t="s">
        <v>780</v>
      </c>
      <c r="B83" s="10">
        <v>2008</v>
      </c>
      <c r="C83" s="34" t="s">
        <v>9</v>
      </c>
      <c r="D83" s="10">
        <v>1</v>
      </c>
      <c r="E83" s="12">
        <v>100800</v>
      </c>
      <c r="F83" s="36">
        <f t="shared" si="1"/>
        <v>100800</v>
      </c>
      <c r="G83" s="74"/>
    </row>
    <row r="84" spans="1:7" ht="25.5">
      <c r="A84" s="90" t="s">
        <v>781</v>
      </c>
      <c r="B84" s="10">
        <v>2011</v>
      </c>
      <c r="C84" s="34" t="s">
        <v>9</v>
      </c>
      <c r="D84" s="10">
        <v>3</v>
      </c>
      <c r="E84" s="12">
        <v>53880</v>
      </c>
      <c r="F84" s="36">
        <f t="shared" si="1"/>
        <v>161640</v>
      </c>
      <c r="G84" s="74"/>
    </row>
    <row r="85" spans="1:7" ht="25.5">
      <c r="A85" s="90" t="s">
        <v>782</v>
      </c>
      <c r="B85" s="10">
        <v>2011</v>
      </c>
      <c r="C85" s="34" t="s">
        <v>9</v>
      </c>
      <c r="D85" s="10">
        <v>1</v>
      </c>
      <c r="E85" s="12">
        <v>267960</v>
      </c>
      <c r="F85" s="36">
        <f t="shared" si="1"/>
        <v>267960</v>
      </c>
      <c r="G85" s="74"/>
    </row>
    <row r="86" spans="1:7" ht="25.5">
      <c r="A86" s="90" t="s">
        <v>783</v>
      </c>
      <c r="B86" s="10">
        <v>2011</v>
      </c>
      <c r="C86" s="34" t="s">
        <v>9</v>
      </c>
      <c r="D86" s="10">
        <v>1</v>
      </c>
      <c r="E86" s="12">
        <v>57384</v>
      </c>
      <c r="F86" s="36">
        <f t="shared" si="1"/>
        <v>57384</v>
      </c>
      <c r="G86" s="74"/>
    </row>
    <row r="87" spans="1:7" ht="15">
      <c r="A87" s="90" t="s">
        <v>784</v>
      </c>
      <c r="B87" s="10">
        <v>2011</v>
      </c>
      <c r="C87" s="34" t="s">
        <v>9</v>
      </c>
      <c r="D87" s="10">
        <v>2</v>
      </c>
      <c r="E87" s="12">
        <v>88435.3</v>
      </c>
      <c r="F87" s="36">
        <f t="shared" si="1"/>
        <v>176870.6</v>
      </c>
      <c r="G87" s="74"/>
    </row>
    <row r="88" spans="1:7" ht="15">
      <c r="A88" s="90" t="s">
        <v>74</v>
      </c>
      <c r="B88" s="10">
        <v>2011</v>
      </c>
      <c r="C88" s="34" t="s">
        <v>9</v>
      </c>
      <c r="D88" s="10">
        <v>1</v>
      </c>
      <c r="E88" s="12">
        <v>60000</v>
      </c>
      <c r="F88" s="36">
        <f t="shared" si="1"/>
        <v>60000</v>
      </c>
      <c r="G88" s="74"/>
    </row>
    <row r="89" spans="1:7" ht="15">
      <c r="A89" s="90" t="s">
        <v>785</v>
      </c>
      <c r="B89" s="10">
        <v>2012</v>
      </c>
      <c r="C89" s="34" t="s">
        <v>9</v>
      </c>
      <c r="D89" s="10">
        <v>1</v>
      </c>
      <c r="E89" s="12">
        <v>30700</v>
      </c>
      <c r="F89" s="36">
        <f t="shared" si="1"/>
        <v>30700</v>
      </c>
      <c r="G89" s="74"/>
    </row>
    <row r="90" spans="1:7" ht="25.5">
      <c r="A90" s="90" t="s">
        <v>786</v>
      </c>
      <c r="B90" s="10">
        <v>2012</v>
      </c>
      <c r="C90" s="34" t="s">
        <v>9</v>
      </c>
      <c r="D90" s="10">
        <v>1</v>
      </c>
      <c r="E90" s="12">
        <v>468360</v>
      </c>
      <c r="F90" s="36">
        <f t="shared" si="1"/>
        <v>468360</v>
      </c>
      <c r="G90" s="74"/>
    </row>
    <row r="91" spans="1:7" ht="25.5">
      <c r="A91" s="90" t="s">
        <v>787</v>
      </c>
      <c r="B91" s="10">
        <v>2012</v>
      </c>
      <c r="C91" s="34" t="s">
        <v>9</v>
      </c>
      <c r="D91" s="10">
        <v>1</v>
      </c>
      <c r="E91" s="12">
        <v>80520</v>
      </c>
      <c r="F91" s="36">
        <f t="shared" si="1"/>
        <v>80520</v>
      </c>
      <c r="G91" s="74"/>
    </row>
    <row r="92" spans="1:7" ht="15">
      <c r="A92" s="90" t="s">
        <v>788</v>
      </c>
      <c r="B92" s="10">
        <v>2012</v>
      </c>
      <c r="C92" s="34" t="s">
        <v>9</v>
      </c>
      <c r="D92" s="10">
        <v>1</v>
      </c>
      <c r="E92" s="12">
        <v>37080</v>
      </c>
      <c r="F92" s="36">
        <f t="shared" si="1"/>
        <v>37080</v>
      </c>
      <c r="G92" s="74"/>
    </row>
    <row r="93" spans="1:7" ht="18" customHeight="1">
      <c r="A93" s="90" t="s">
        <v>789</v>
      </c>
      <c r="B93" s="10">
        <v>2012</v>
      </c>
      <c r="C93" s="34" t="s">
        <v>9</v>
      </c>
      <c r="D93" s="10">
        <v>1</v>
      </c>
      <c r="E93" s="12">
        <v>488760</v>
      </c>
      <c r="F93" s="36">
        <f t="shared" si="1"/>
        <v>488760</v>
      </c>
      <c r="G93" s="74"/>
    </row>
    <row r="94" spans="1:7" ht="15">
      <c r="A94" s="90" t="s">
        <v>790</v>
      </c>
      <c r="B94" s="10">
        <v>2013</v>
      </c>
      <c r="C94" s="34" t="s">
        <v>9</v>
      </c>
      <c r="D94" s="10">
        <v>1</v>
      </c>
      <c r="E94" s="12">
        <v>51627.28</v>
      </c>
      <c r="F94" s="36">
        <f t="shared" si="1"/>
        <v>51627.28</v>
      </c>
      <c r="G94" s="74"/>
    </row>
    <row r="95" spans="1:7" ht="25.5">
      <c r="A95" s="90" t="s">
        <v>791</v>
      </c>
      <c r="B95" s="10">
        <v>2012</v>
      </c>
      <c r="C95" s="34" t="s">
        <v>9</v>
      </c>
      <c r="D95" s="10">
        <v>1</v>
      </c>
      <c r="E95" s="12">
        <v>156000</v>
      </c>
      <c r="F95" s="36">
        <f t="shared" si="1"/>
        <v>156000</v>
      </c>
      <c r="G95" s="74"/>
    </row>
    <row r="96" spans="1:7" ht="15">
      <c r="A96" s="90" t="s">
        <v>792</v>
      </c>
      <c r="B96" s="10">
        <v>2013</v>
      </c>
      <c r="C96" s="34" t="s">
        <v>9</v>
      </c>
      <c r="D96" s="10">
        <v>1</v>
      </c>
      <c r="E96" s="12">
        <v>77174.8</v>
      </c>
      <c r="F96" s="36">
        <f t="shared" si="1"/>
        <v>77174.8</v>
      </c>
      <c r="G96" s="74"/>
    </row>
    <row r="97" spans="1:7" ht="25.5">
      <c r="A97" s="90" t="s">
        <v>793</v>
      </c>
      <c r="B97" s="10">
        <v>2013</v>
      </c>
      <c r="C97" s="34" t="s">
        <v>9</v>
      </c>
      <c r="D97" s="10">
        <v>1</v>
      </c>
      <c r="E97" s="12">
        <v>512014.88</v>
      </c>
      <c r="F97" s="36">
        <f t="shared" si="1"/>
        <v>512014.88</v>
      </c>
      <c r="G97" s="74"/>
    </row>
    <row r="98" spans="1:7" ht="15">
      <c r="A98" s="90" t="s">
        <v>794</v>
      </c>
      <c r="B98" s="10">
        <v>2013</v>
      </c>
      <c r="C98" s="34" t="s">
        <v>9</v>
      </c>
      <c r="D98" s="10">
        <v>1</v>
      </c>
      <c r="E98" s="12">
        <v>83984.35</v>
      </c>
      <c r="F98" s="36">
        <f t="shared" si="1"/>
        <v>83984.35</v>
      </c>
      <c r="G98" s="74"/>
    </row>
    <row r="99" spans="1:7" ht="178.5">
      <c r="A99" s="91" t="s">
        <v>795</v>
      </c>
      <c r="B99" s="54">
        <v>2013</v>
      </c>
      <c r="C99" s="34" t="s">
        <v>9</v>
      </c>
      <c r="D99" s="54">
        <v>1</v>
      </c>
      <c r="E99" s="44">
        <v>629626</v>
      </c>
      <c r="F99" s="44">
        <f t="shared" si="1"/>
        <v>629626</v>
      </c>
      <c r="G99" s="74"/>
    </row>
    <row r="100" spans="1:7" ht="165.75">
      <c r="A100" s="91" t="s">
        <v>796</v>
      </c>
      <c r="B100" s="54">
        <v>2012</v>
      </c>
      <c r="C100" s="34" t="s">
        <v>9</v>
      </c>
      <c r="D100" s="54">
        <v>1</v>
      </c>
      <c r="E100" s="44">
        <v>458640</v>
      </c>
      <c r="F100" s="44">
        <f t="shared" si="1"/>
        <v>458640</v>
      </c>
      <c r="G100" s="74"/>
    </row>
    <row r="101" spans="1:7" ht="25.5">
      <c r="A101" s="90" t="s">
        <v>797</v>
      </c>
      <c r="B101" s="54">
        <v>2014</v>
      </c>
      <c r="C101" s="34" t="s">
        <v>9</v>
      </c>
      <c r="D101" s="54">
        <v>1</v>
      </c>
      <c r="E101" s="44">
        <v>164370</v>
      </c>
      <c r="F101" s="44">
        <f t="shared" si="1"/>
        <v>164370</v>
      </c>
      <c r="G101" s="74"/>
    </row>
    <row r="102" spans="1:7" ht="25.5">
      <c r="A102" s="90" t="s">
        <v>798</v>
      </c>
      <c r="B102" s="54">
        <v>2014</v>
      </c>
      <c r="C102" s="34" t="s">
        <v>9</v>
      </c>
      <c r="D102" s="54">
        <v>1</v>
      </c>
      <c r="E102" s="44">
        <v>58800</v>
      </c>
      <c r="F102" s="44">
        <f t="shared" si="1"/>
        <v>58800</v>
      </c>
      <c r="G102" s="74"/>
    </row>
    <row r="103" spans="1:7" ht="25.5">
      <c r="A103" s="90" t="s">
        <v>799</v>
      </c>
      <c r="B103" s="54">
        <v>2011</v>
      </c>
      <c r="C103" s="34" t="s">
        <v>9</v>
      </c>
      <c r="D103" s="54">
        <v>1</v>
      </c>
      <c r="E103" s="44">
        <v>1183080</v>
      </c>
      <c r="F103" s="44">
        <f t="shared" si="1"/>
        <v>1183080</v>
      </c>
      <c r="G103" s="74"/>
    </row>
    <row r="104" spans="1:7" ht="255">
      <c r="A104" s="91" t="s">
        <v>800</v>
      </c>
      <c r="B104" s="54">
        <v>2015</v>
      </c>
      <c r="C104" s="34" t="s">
        <v>9</v>
      </c>
      <c r="D104" s="54">
        <v>1</v>
      </c>
      <c r="E104" s="44">
        <v>2221680</v>
      </c>
      <c r="F104" s="44">
        <f t="shared" si="1"/>
        <v>2221680</v>
      </c>
      <c r="G104" s="74"/>
    </row>
    <row r="105" spans="1:7" ht="25.5">
      <c r="A105" s="90" t="s">
        <v>801</v>
      </c>
      <c r="B105" s="54">
        <v>2015</v>
      </c>
      <c r="C105" s="34" t="s">
        <v>9</v>
      </c>
      <c r="D105" s="54">
        <v>5</v>
      </c>
      <c r="E105" s="44">
        <v>344615.38</v>
      </c>
      <c r="F105" s="44">
        <f t="shared" si="1"/>
        <v>1723076.9</v>
      </c>
      <c r="G105" s="74"/>
    </row>
    <row r="106" spans="1:7" ht="15">
      <c r="A106" s="90" t="s">
        <v>802</v>
      </c>
      <c r="B106" s="54">
        <v>2015</v>
      </c>
      <c r="C106" s="34" t="s">
        <v>9</v>
      </c>
      <c r="D106" s="54">
        <v>5</v>
      </c>
      <c r="E106" s="44">
        <v>59000</v>
      </c>
      <c r="F106" s="44">
        <f t="shared" si="1"/>
        <v>295000</v>
      </c>
      <c r="G106" s="74"/>
    </row>
    <row r="107" spans="1:7" ht="15">
      <c r="A107" s="90" t="s">
        <v>803</v>
      </c>
      <c r="B107" s="54">
        <v>2013</v>
      </c>
      <c r="C107" s="34" t="s">
        <v>9</v>
      </c>
      <c r="D107" s="54">
        <v>1</v>
      </c>
      <c r="E107" s="44">
        <v>44000</v>
      </c>
      <c r="F107" s="44">
        <f t="shared" si="1"/>
        <v>44000</v>
      </c>
      <c r="G107" s="74"/>
    </row>
    <row r="108" spans="1:7" ht="306">
      <c r="A108" s="91" t="s">
        <v>804</v>
      </c>
      <c r="B108" s="54">
        <v>2015</v>
      </c>
      <c r="C108" s="34" t="s">
        <v>9</v>
      </c>
      <c r="D108" s="54">
        <v>3</v>
      </c>
      <c r="E108" s="44">
        <v>2350000</v>
      </c>
      <c r="F108" s="44">
        <f t="shared" si="1"/>
        <v>7050000</v>
      </c>
      <c r="G108" s="74"/>
    </row>
    <row r="109" spans="1:7" ht="15">
      <c r="A109" s="90" t="s">
        <v>464</v>
      </c>
      <c r="B109" s="54">
        <v>2015</v>
      </c>
      <c r="C109" s="34" t="s">
        <v>9</v>
      </c>
      <c r="D109" s="54">
        <v>1</v>
      </c>
      <c r="E109" s="44">
        <v>164940</v>
      </c>
      <c r="F109" s="44">
        <f t="shared" si="1"/>
        <v>164940</v>
      </c>
      <c r="G109" s="74"/>
    </row>
    <row r="110" spans="1:7" ht="15">
      <c r="A110" s="90" t="s">
        <v>805</v>
      </c>
      <c r="B110" s="54">
        <v>2015</v>
      </c>
      <c r="C110" s="34" t="s">
        <v>9</v>
      </c>
      <c r="D110" s="54">
        <v>1</v>
      </c>
      <c r="E110" s="44">
        <v>199860</v>
      </c>
      <c r="F110" s="44">
        <f t="shared" si="1"/>
        <v>199860</v>
      </c>
      <c r="G110" s="74"/>
    </row>
    <row r="111" spans="1:7" ht="15">
      <c r="A111" s="90" t="s">
        <v>806</v>
      </c>
      <c r="B111" s="54">
        <v>2007</v>
      </c>
      <c r="C111" s="34" t="s">
        <v>9</v>
      </c>
      <c r="D111" s="54">
        <v>1</v>
      </c>
      <c r="E111" s="44">
        <v>510450</v>
      </c>
      <c r="F111" s="44">
        <f t="shared" si="1"/>
        <v>510450</v>
      </c>
      <c r="G111" s="74"/>
    </row>
    <row r="112" spans="1:7" ht="114.75">
      <c r="A112" s="90" t="s">
        <v>807</v>
      </c>
      <c r="B112" s="54">
        <v>2016</v>
      </c>
      <c r="C112" s="34" t="s">
        <v>9</v>
      </c>
      <c r="D112" s="54">
        <v>1</v>
      </c>
      <c r="E112" s="44">
        <v>2339000</v>
      </c>
      <c r="F112" s="44">
        <f t="shared" si="1"/>
        <v>2339000</v>
      </c>
      <c r="G112" s="74"/>
    </row>
    <row r="113" spans="1:7" ht="15">
      <c r="A113" s="90" t="s">
        <v>808</v>
      </c>
      <c r="B113" s="54">
        <v>2016</v>
      </c>
      <c r="C113" s="34" t="s">
        <v>9</v>
      </c>
      <c r="D113" s="54">
        <v>2</v>
      </c>
      <c r="E113" s="44">
        <v>26520</v>
      </c>
      <c r="F113" s="44">
        <f t="shared" si="1"/>
        <v>53040</v>
      </c>
      <c r="G113" s="74"/>
    </row>
    <row r="114" spans="1:7" ht="25.5">
      <c r="A114" s="92" t="s">
        <v>809</v>
      </c>
      <c r="B114" s="54">
        <v>2016</v>
      </c>
      <c r="C114" s="34" t="s">
        <v>9</v>
      </c>
      <c r="D114" s="54">
        <v>1</v>
      </c>
      <c r="E114" s="44">
        <v>208650</v>
      </c>
      <c r="F114" s="44">
        <f t="shared" si="1"/>
        <v>208650</v>
      </c>
      <c r="G114" s="74"/>
    </row>
    <row r="115" spans="1:7" s="81" customFormat="1" ht="15">
      <c r="A115" s="34" t="s">
        <v>810</v>
      </c>
      <c r="B115" s="34">
        <v>2005</v>
      </c>
      <c r="C115" s="34" t="s">
        <v>9</v>
      </c>
      <c r="D115" s="34">
        <v>1</v>
      </c>
      <c r="E115" s="36">
        <v>8500000</v>
      </c>
      <c r="F115" s="44">
        <f>+E115*D115</f>
        <v>8500000</v>
      </c>
    </row>
    <row r="116" spans="1:7" s="81" customFormat="1" ht="15">
      <c r="A116" s="93" t="s">
        <v>811</v>
      </c>
      <c r="B116" s="10">
        <v>1972</v>
      </c>
      <c r="C116" s="54" t="s">
        <v>9</v>
      </c>
      <c r="D116" s="10">
        <v>1</v>
      </c>
      <c r="E116" s="12">
        <v>24608</v>
      </c>
      <c r="F116" s="36">
        <f>+E116*D116</f>
        <v>24608</v>
      </c>
    </row>
    <row r="117" spans="1:7" ht="15">
      <c r="A117" s="93" t="s">
        <v>811</v>
      </c>
      <c r="B117" s="10">
        <v>1972</v>
      </c>
      <c r="C117" s="54" t="s">
        <v>9</v>
      </c>
      <c r="D117" s="10">
        <v>2</v>
      </c>
      <c r="E117" s="12">
        <v>19101.95</v>
      </c>
      <c r="F117" s="36">
        <f t="shared" ref="F117:F180" si="2">+E117*D117</f>
        <v>38203.9</v>
      </c>
      <c r="G117" s="81"/>
    </row>
    <row r="118" spans="1:7" ht="15">
      <c r="A118" s="93" t="s">
        <v>88</v>
      </c>
      <c r="B118" s="10">
        <v>1972</v>
      </c>
      <c r="C118" s="54" t="s">
        <v>9</v>
      </c>
      <c r="D118" s="10">
        <v>21</v>
      </c>
      <c r="E118" s="12">
        <v>4863.93</v>
      </c>
      <c r="F118" s="36">
        <f t="shared" si="2"/>
        <v>102142.53</v>
      </c>
      <c r="G118" s="81"/>
    </row>
    <row r="119" spans="1:7" ht="15">
      <c r="A119" s="93" t="s">
        <v>812</v>
      </c>
      <c r="B119" s="10">
        <v>1970</v>
      </c>
      <c r="C119" s="54" t="s">
        <v>9</v>
      </c>
      <c r="D119" s="10">
        <v>1</v>
      </c>
      <c r="E119" s="12">
        <v>2883.8</v>
      </c>
      <c r="F119" s="36">
        <f t="shared" si="2"/>
        <v>2883.8</v>
      </c>
      <c r="G119" s="81"/>
    </row>
    <row r="120" spans="1:7" ht="15">
      <c r="A120" s="93" t="s">
        <v>813</v>
      </c>
      <c r="B120" s="10">
        <v>1970</v>
      </c>
      <c r="C120" s="54" t="s">
        <v>9</v>
      </c>
      <c r="D120" s="10">
        <v>2</v>
      </c>
      <c r="E120" s="12">
        <v>9551</v>
      </c>
      <c r="F120" s="36">
        <f t="shared" si="2"/>
        <v>19102</v>
      </c>
      <c r="G120" s="81"/>
    </row>
    <row r="121" spans="1:7" ht="15">
      <c r="A121" s="93" t="s">
        <v>813</v>
      </c>
      <c r="B121" s="10">
        <v>1970</v>
      </c>
      <c r="C121" s="54" t="s">
        <v>9</v>
      </c>
      <c r="D121" s="10">
        <v>1</v>
      </c>
      <c r="E121" s="12">
        <v>10612.2</v>
      </c>
      <c r="F121" s="36">
        <f t="shared" si="2"/>
        <v>10612.2</v>
      </c>
      <c r="G121" s="81"/>
    </row>
    <row r="122" spans="1:7" ht="15">
      <c r="A122" s="93" t="s">
        <v>814</v>
      </c>
      <c r="B122" s="10">
        <v>1973</v>
      </c>
      <c r="C122" s="54" t="s">
        <v>9</v>
      </c>
      <c r="D122" s="10">
        <v>1</v>
      </c>
      <c r="E122" s="12">
        <v>2883.8</v>
      </c>
      <c r="F122" s="36">
        <f t="shared" si="2"/>
        <v>2883.8</v>
      </c>
      <c r="G122" s="81"/>
    </row>
    <row r="123" spans="1:7" ht="15">
      <c r="A123" s="93" t="s">
        <v>812</v>
      </c>
      <c r="B123" s="10">
        <v>1976</v>
      </c>
      <c r="C123" s="54" t="s">
        <v>9</v>
      </c>
      <c r="D123" s="10">
        <v>1</v>
      </c>
      <c r="E123" s="12">
        <v>6690.3</v>
      </c>
      <c r="F123" s="36">
        <f t="shared" si="2"/>
        <v>6690.3</v>
      </c>
      <c r="G123" s="81"/>
    </row>
    <row r="124" spans="1:7" ht="15">
      <c r="A124" s="93" t="s">
        <v>89</v>
      </c>
      <c r="B124" s="10">
        <v>1972</v>
      </c>
      <c r="C124" s="54" t="s">
        <v>9</v>
      </c>
      <c r="D124" s="10">
        <v>3</v>
      </c>
      <c r="E124" s="12">
        <v>6459.6000000000013</v>
      </c>
      <c r="F124" s="36">
        <f t="shared" si="2"/>
        <v>19378.800000000003</v>
      </c>
      <c r="G124" s="81"/>
    </row>
    <row r="125" spans="1:7" ht="15">
      <c r="A125" s="93" t="s">
        <v>814</v>
      </c>
      <c r="B125" s="10">
        <v>1981</v>
      </c>
      <c r="C125" s="54" t="s">
        <v>9</v>
      </c>
      <c r="D125" s="10">
        <v>1</v>
      </c>
      <c r="E125" s="12">
        <v>6228.9</v>
      </c>
      <c r="F125" s="36">
        <f t="shared" si="2"/>
        <v>6228.9</v>
      </c>
      <c r="G125" s="81"/>
    </row>
    <row r="126" spans="1:7" ht="15">
      <c r="A126" s="93" t="s">
        <v>815</v>
      </c>
      <c r="B126" s="10">
        <v>1984</v>
      </c>
      <c r="C126" s="54" t="s">
        <v>9</v>
      </c>
      <c r="D126" s="10">
        <v>1</v>
      </c>
      <c r="E126" s="12">
        <v>45444.55</v>
      </c>
      <c r="F126" s="36">
        <f t="shared" si="2"/>
        <v>45444.55</v>
      </c>
      <c r="G126" s="81"/>
    </row>
    <row r="127" spans="1:7" ht="15">
      <c r="A127" s="93" t="s">
        <v>109</v>
      </c>
      <c r="B127" s="10">
        <v>1986</v>
      </c>
      <c r="C127" s="54" t="s">
        <v>9</v>
      </c>
      <c r="D127" s="10">
        <v>1</v>
      </c>
      <c r="E127" s="12">
        <v>35420.1</v>
      </c>
      <c r="F127" s="36">
        <f t="shared" si="2"/>
        <v>35420.1</v>
      </c>
      <c r="G127" s="81"/>
    </row>
    <row r="128" spans="1:7" ht="15">
      <c r="A128" s="93" t="s">
        <v>97</v>
      </c>
      <c r="B128" s="10">
        <v>1986</v>
      </c>
      <c r="C128" s="54" t="s">
        <v>9</v>
      </c>
      <c r="D128" s="10">
        <v>1</v>
      </c>
      <c r="E128" s="12">
        <v>28376.1</v>
      </c>
      <c r="F128" s="36">
        <f t="shared" si="2"/>
        <v>28376.1</v>
      </c>
      <c r="G128" s="81"/>
    </row>
    <row r="129" spans="1:7" ht="15">
      <c r="A129" s="93" t="s">
        <v>89</v>
      </c>
      <c r="B129" s="10">
        <v>1986</v>
      </c>
      <c r="C129" s="54" t="s">
        <v>9</v>
      </c>
      <c r="D129" s="10">
        <v>2</v>
      </c>
      <c r="E129" s="12">
        <v>16725.75</v>
      </c>
      <c r="F129" s="36">
        <f t="shared" si="2"/>
        <v>33451.5</v>
      </c>
      <c r="G129" s="81"/>
    </row>
    <row r="130" spans="1:7" ht="15">
      <c r="A130" s="93" t="s">
        <v>816</v>
      </c>
      <c r="B130" s="10">
        <v>1986</v>
      </c>
      <c r="C130" s="54" t="s">
        <v>9</v>
      </c>
      <c r="D130" s="10">
        <v>1</v>
      </c>
      <c r="E130" s="12">
        <v>11919.5</v>
      </c>
      <c r="F130" s="36">
        <f t="shared" si="2"/>
        <v>11919.5</v>
      </c>
      <c r="G130" s="81"/>
    </row>
    <row r="131" spans="1:7" ht="15">
      <c r="A131" s="93" t="s">
        <v>480</v>
      </c>
      <c r="B131" s="10">
        <v>1986</v>
      </c>
      <c r="C131" s="54" t="s">
        <v>9</v>
      </c>
      <c r="D131" s="10">
        <v>2</v>
      </c>
      <c r="E131" s="12">
        <v>10166.18</v>
      </c>
      <c r="F131" s="36">
        <f t="shared" si="2"/>
        <v>20332.36</v>
      </c>
      <c r="G131" s="81"/>
    </row>
    <row r="132" spans="1:7" ht="15">
      <c r="A132" s="93" t="s">
        <v>817</v>
      </c>
      <c r="B132" s="10">
        <v>1995</v>
      </c>
      <c r="C132" s="54" t="s">
        <v>9</v>
      </c>
      <c r="D132" s="10">
        <v>1</v>
      </c>
      <c r="E132" s="12">
        <v>60000</v>
      </c>
      <c r="F132" s="36">
        <f t="shared" si="2"/>
        <v>60000</v>
      </c>
      <c r="G132" s="81"/>
    </row>
    <row r="133" spans="1:7" ht="15">
      <c r="A133" s="93" t="s">
        <v>818</v>
      </c>
      <c r="B133" s="10">
        <v>1988</v>
      </c>
      <c r="C133" s="54" t="s">
        <v>9</v>
      </c>
      <c r="D133" s="10">
        <v>1</v>
      </c>
      <c r="E133" s="12">
        <v>2019.9</v>
      </c>
      <c r="F133" s="36">
        <f t="shared" si="2"/>
        <v>2019.9</v>
      </c>
      <c r="G133" s="81"/>
    </row>
    <row r="134" spans="1:7" ht="30">
      <c r="A134" s="93" t="s">
        <v>819</v>
      </c>
      <c r="B134" s="10">
        <v>2002</v>
      </c>
      <c r="C134" s="54" t="s">
        <v>9</v>
      </c>
      <c r="D134" s="10">
        <v>5</v>
      </c>
      <c r="E134" s="12">
        <v>107316.2</v>
      </c>
      <c r="F134" s="36">
        <f t="shared" si="2"/>
        <v>536581</v>
      </c>
      <c r="G134" s="81"/>
    </row>
    <row r="135" spans="1:7" ht="45">
      <c r="A135" s="93" t="s">
        <v>820</v>
      </c>
      <c r="B135" s="10">
        <v>2002</v>
      </c>
      <c r="C135" s="54" t="s">
        <v>9</v>
      </c>
      <c r="D135" s="10">
        <v>5</v>
      </c>
      <c r="E135" s="12">
        <v>46854.8</v>
      </c>
      <c r="F135" s="36">
        <f t="shared" si="2"/>
        <v>234274</v>
      </c>
      <c r="G135" s="81"/>
    </row>
    <row r="136" spans="1:7" ht="60">
      <c r="A136" s="93" t="s">
        <v>821</v>
      </c>
      <c r="B136" s="10">
        <v>2002</v>
      </c>
      <c r="C136" s="54" t="s">
        <v>9</v>
      </c>
      <c r="D136" s="10">
        <v>5</v>
      </c>
      <c r="E136" s="12">
        <v>42108.3</v>
      </c>
      <c r="F136" s="36">
        <f t="shared" si="2"/>
        <v>210541.5</v>
      </c>
      <c r="G136" s="81"/>
    </row>
    <row r="137" spans="1:7" ht="45">
      <c r="A137" s="93" t="s">
        <v>822</v>
      </c>
      <c r="B137" s="10">
        <v>2002</v>
      </c>
      <c r="C137" s="54" t="s">
        <v>9</v>
      </c>
      <c r="D137" s="10">
        <v>5</v>
      </c>
      <c r="E137" s="12">
        <v>100603.3</v>
      </c>
      <c r="F137" s="36">
        <f t="shared" si="2"/>
        <v>503016.5</v>
      </c>
      <c r="G137" s="81"/>
    </row>
    <row r="138" spans="1:7" ht="60">
      <c r="A138" s="93" t="s">
        <v>823</v>
      </c>
      <c r="B138" s="10">
        <v>2002</v>
      </c>
      <c r="C138" s="54" t="s">
        <v>9</v>
      </c>
      <c r="D138" s="10">
        <v>5</v>
      </c>
      <c r="E138" s="12">
        <v>133325.9</v>
      </c>
      <c r="F138" s="36">
        <f t="shared" si="2"/>
        <v>666629.5</v>
      </c>
      <c r="G138" s="81"/>
    </row>
    <row r="139" spans="1:7" ht="60">
      <c r="A139" s="93" t="s">
        <v>823</v>
      </c>
      <c r="B139" s="10">
        <v>2002</v>
      </c>
      <c r="C139" s="54" t="s">
        <v>9</v>
      </c>
      <c r="D139" s="10">
        <v>5</v>
      </c>
      <c r="E139" s="12">
        <v>167438.6</v>
      </c>
      <c r="F139" s="36">
        <f t="shared" si="2"/>
        <v>837193</v>
      </c>
      <c r="G139" s="81"/>
    </row>
    <row r="140" spans="1:7" ht="45">
      <c r="A140" s="93" t="s">
        <v>824</v>
      </c>
      <c r="B140" s="10">
        <v>2002</v>
      </c>
      <c r="C140" s="54" t="s">
        <v>9</v>
      </c>
      <c r="D140" s="10">
        <v>1</v>
      </c>
      <c r="E140" s="12">
        <v>107316.2</v>
      </c>
      <c r="F140" s="36">
        <f t="shared" si="2"/>
        <v>107316.2</v>
      </c>
      <c r="G140" s="81"/>
    </row>
    <row r="141" spans="1:7" ht="45">
      <c r="A141" s="93" t="s">
        <v>825</v>
      </c>
      <c r="B141" s="10">
        <v>2002</v>
      </c>
      <c r="C141" s="54" t="s">
        <v>9</v>
      </c>
      <c r="D141" s="10">
        <v>1</v>
      </c>
      <c r="E141" s="12">
        <v>46854.8</v>
      </c>
      <c r="F141" s="36">
        <f t="shared" si="2"/>
        <v>46854.8</v>
      </c>
      <c r="G141" s="81"/>
    </row>
    <row r="142" spans="1:7" ht="45">
      <c r="A142" s="93" t="s">
        <v>826</v>
      </c>
      <c r="B142" s="10">
        <v>2002</v>
      </c>
      <c r="C142" s="54" t="s">
        <v>9</v>
      </c>
      <c r="D142" s="10">
        <v>1</v>
      </c>
      <c r="E142" s="12">
        <v>42108.3</v>
      </c>
      <c r="F142" s="36">
        <f t="shared" si="2"/>
        <v>42108.3</v>
      </c>
      <c r="G142" s="81"/>
    </row>
    <row r="143" spans="1:7" ht="45">
      <c r="A143" s="93" t="s">
        <v>826</v>
      </c>
      <c r="B143" s="10">
        <v>2002</v>
      </c>
      <c r="C143" s="54" t="s">
        <v>9</v>
      </c>
      <c r="D143" s="10">
        <v>1</v>
      </c>
      <c r="E143" s="12">
        <v>100603.3</v>
      </c>
      <c r="F143" s="36">
        <f t="shared" si="2"/>
        <v>100603.3</v>
      </c>
      <c r="G143" s="81"/>
    </row>
    <row r="144" spans="1:7" ht="60">
      <c r="A144" s="93" t="s">
        <v>827</v>
      </c>
      <c r="B144" s="10">
        <v>2002</v>
      </c>
      <c r="C144" s="54" t="s">
        <v>9</v>
      </c>
      <c r="D144" s="10">
        <v>1</v>
      </c>
      <c r="E144" s="12">
        <v>133325.9</v>
      </c>
      <c r="F144" s="36">
        <f t="shared" si="2"/>
        <v>133325.9</v>
      </c>
      <c r="G144" s="81"/>
    </row>
    <row r="145" spans="1:7" ht="60">
      <c r="A145" s="93" t="s">
        <v>827</v>
      </c>
      <c r="B145" s="10">
        <v>2002</v>
      </c>
      <c r="C145" s="54" t="s">
        <v>9</v>
      </c>
      <c r="D145" s="10">
        <v>1</v>
      </c>
      <c r="E145" s="12">
        <v>167438.6</v>
      </c>
      <c r="F145" s="36">
        <f t="shared" si="2"/>
        <v>167438.6</v>
      </c>
      <c r="G145" s="81"/>
    </row>
    <row r="146" spans="1:7" ht="15">
      <c r="A146" s="93" t="s">
        <v>828</v>
      </c>
      <c r="B146" s="10">
        <v>2002</v>
      </c>
      <c r="C146" s="54" t="s">
        <v>9</v>
      </c>
      <c r="D146" s="10">
        <v>18</v>
      </c>
      <c r="E146" s="12">
        <v>53358.6</v>
      </c>
      <c r="F146" s="36">
        <f t="shared" si="2"/>
        <v>960454.79999999993</v>
      </c>
      <c r="G146" s="81"/>
    </row>
    <row r="147" spans="1:7" ht="15">
      <c r="A147" s="93" t="s">
        <v>829</v>
      </c>
      <c r="B147" s="10">
        <v>2002</v>
      </c>
      <c r="C147" s="54" t="s">
        <v>9</v>
      </c>
      <c r="D147" s="10">
        <v>18</v>
      </c>
      <c r="E147" s="12">
        <v>37576.5</v>
      </c>
      <c r="F147" s="36">
        <f t="shared" si="2"/>
        <v>676377</v>
      </c>
      <c r="G147" s="81"/>
    </row>
    <row r="148" spans="1:7" ht="15">
      <c r="A148" s="93" t="s">
        <v>830</v>
      </c>
      <c r="B148" s="10">
        <v>2002</v>
      </c>
      <c r="C148" s="54" t="s">
        <v>9</v>
      </c>
      <c r="D148" s="10">
        <v>17</v>
      </c>
      <c r="E148" s="12">
        <v>53358.6</v>
      </c>
      <c r="F148" s="36">
        <f t="shared" si="2"/>
        <v>907096.2</v>
      </c>
      <c r="G148" s="81"/>
    </row>
    <row r="149" spans="1:7" ht="60">
      <c r="A149" s="93" t="s">
        <v>831</v>
      </c>
      <c r="B149" s="10">
        <v>2002</v>
      </c>
      <c r="C149" s="54" t="s">
        <v>9</v>
      </c>
      <c r="D149" s="10">
        <v>19</v>
      </c>
      <c r="E149" s="12">
        <v>123646.40000000001</v>
      </c>
      <c r="F149" s="36">
        <f t="shared" si="2"/>
        <v>2349281.6</v>
      </c>
      <c r="G149" s="81"/>
    </row>
    <row r="150" spans="1:7" ht="45">
      <c r="A150" s="93" t="s">
        <v>832</v>
      </c>
      <c r="B150" s="10">
        <v>2002</v>
      </c>
      <c r="C150" s="54" t="s">
        <v>9</v>
      </c>
      <c r="D150" s="10">
        <v>10</v>
      </c>
      <c r="E150" s="12">
        <v>53358.6</v>
      </c>
      <c r="F150" s="36">
        <f t="shared" si="2"/>
        <v>533586</v>
      </c>
      <c r="G150" s="81"/>
    </row>
    <row r="151" spans="1:7" ht="15">
      <c r="A151" s="93" t="s">
        <v>833</v>
      </c>
      <c r="B151" s="10">
        <v>2002</v>
      </c>
      <c r="C151" s="54" t="s">
        <v>9</v>
      </c>
      <c r="D151" s="10">
        <v>16</v>
      </c>
      <c r="E151" s="12">
        <v>53358.6</v>
      </c>
      <c r="F151" s="36">
        <f t="shared" si="2"/>
        <v>853737.6</v>
      </c>
      <c r="G151" s="81"/>
    </row>
    <row r="152" spans="1:7" ht="45">
      <c r="A152" s="93" t="s">
        <v>834</v>
      </c>
      <c r="B152" s="10">
        <v>2002</v>
      </c>
      <c r="C152" s="54" t="s">
        <v>9</v>
      </c>
      <c r="D152" s="10">
        <v>11</v>
      </c>
      <c r="E152" s="12">
        <v>125556.3</v>
      </c>
      <c r="F152" s="36">
        <f t="shared" si="2"/>
        <v>1381119.3</v>
      </c>
      <c r="G152" s="81"/>
    </row>
    <row r="153" spans="1:7" ht="30">
      <c r="A153" s="93" t="s">
        <v>835</v>
      </c>
      <c r="B153" s="10">
        <v>2002</v>
      </c>
      <c r="C153" s="54" t="s">
        <v>9</v>
      </c>
      <c r="D153" s="10">
        <v>165</v>
      </c>
      <c r="E153" s="12">
        <v>12764.7</v>
      </c>
      <c r="F153" s="36">
        <f t="shared" si="2"/>
        <v>2106175.5</v>
      </c>
      <c r="G153" s="81"/>
    </row>
    <row r="154" spans="1:7" ht="30">
      <c r="A154" s="93" t="s">
        <v>836</v>
      </c>
      <c r="B154" s="10">
        <v>2002</v>
      </c>
      <c r="C154" s="54" t="s">
        <v>9</v>
      </c>
      <c r="D154" s="10">
        <v>16</v>
      </c>
      <c r="E154" s="12">
        <v>30626.3</v>
      </c>
      <c r="F154" s="36">
        <f t="shared" si="2"/>
        <v>490020.8</v>
      </c>
      <c r="G154" s="81"/>
    </row>
    <row r="155" spans="1:7" ht="45">
      <c r="A155" s="93" t="s">
        <v>837</v>
      </c>
      <c r="B155" s="10">
        <v>2002</v>
      </c>
      <c r="C155" s="54" t="s">
        <v>9</v>
      </c>
      <c r="D155" s="10">
        <v>1</v>
      </c>
      <c r="E155" s="12">
        <v>543497.30000000005</v>
      </c>
      <c r="F155" s="36">
        <f t="shared" si="2"/>
        <v>543497.30000000005</v>
      </c>
      <c r="G155" s="81"/>
    </row>
    <row r="156" spans="1:7" ht="30">
      <c r="A156" s="93" t="s">
        <v>838</v>
      </c>
      <c r="B156" s="10">
        <v>2002</v>
      </c>
      <c r="C156" s="54" t="s">
        <v>9</v>
      </c>
      <c r="D156" s="10">
        <v>1</v>
      </c>
      <c r="E156" s="12">
        <v>339414.6</v>
      </c>
      <c r="F156" s="36">
        <f t="shared" si="2"/>
        <v>339414.6</v>
      </c>
      <c r="G156" s="81"/>
    </row>
    <row r="157" spans="1:7" ht="30">
      <c r="A157" s="93" t="s">
        <v>839</v>
      </c>
      <c r="B157" s="10">
        <v>2002</v>
      </c>
      <c r="C157" s="54" t="s">
        <v>9</v>
      </c>
      <c r="D157" s="10">
        <v>1</v>
      </c>
      <c r="E157" s="12">
        <v>339414.7</v>
      </c>
      <c r="F157" s="36">
        <f t="shared" si="2"/>
        <v>339414.7</v>
      </c>
      <c r="G157" s="81"/>
    </row>
    <row r="158" spans="1:7" ht="15">
      <c r="A158" s="93" t="s">
        <v>510</v>
      </c>
      <c r="B158" s="10">
        <v>2002</v>
      </c>
      <c r="C158" s="54" t="s">
        <v>9</v>
      </c>
      <c r="D158" s="10">
        <v>5</v>
      </c>
      <c r="E158" s="12">
        <v>96050</v>
      </c>
      <c r="F158" s="36">
        <f t="shared" si="2"/>
        <v>480250</v>
      </c>
      <c r="G158" s="81"/>
    </row>
    <row r="159" spans="1:7" ht="15">
      <c r="A159" s="93" t="s">
        <v>840</v>
      </c>
      <c r="B159" s="10">
        <v>2002</v>
      </c>
      <c r="C159" s="54" t="s">
        <v>9</v>
      </c>
      <c r="D159" s="10">
        <v>5</v>
      </c>
      <c r="E159" s="12">
        <v>53675</v>
      </c>
      <c r="F159" s="36">
        <f t="shared" si="2"/>
        <v>268375</v>
      </c>
      <c r="G159" s="81"/>
    </row>
    <row r="160" spans="1:7" ht="15">
      <c r="A160" s="93" t="s">
        <v>512</v>
      </c>
      <c r="B160" s="10">
        <v>2002</v>
      </c>
      <c r="C160" s="54" t="s">
        <v>9</v>
      </c>
      <c r="D160" s="10">
        <v>5</v>
      </c>
      <c r="E160" s="12">
        <v>42375</v>
      </c>
      <c r="F160" s="36">
        <f t="shared" si="2"/>
        <v>211875</v>
      </c>
      <c r="G160" s="81"/>
    </row>
    <row r="161" spans="1:7" ht="15">
      <c r="A161" s="93" t="s">
        <v>841</v>
      </c>
      <c r="B161" s="10">
        <v>2002</v>
      </c>
      <c r="C161" s="54" t="s">
        <v>9</v>
      </c>
      <c r="D161" s="10">
        <v>56</v>
      </c>
      <c r="E161" s="12">
        <v>48025</v>
      </c>
      <c r="F161" s="36">
        <f t="shared" si="2"/>
        <v>2689400</v>
      </c>
      <c r="G161" s="81"/>
    </row>
    <row r="162" spans="1:7" ht="15">
      <c r="A162" s="93" t="s">
        <v>842</v>
      </c>
      <c r="B162" s="10">
        <v>2007</v>
      </c>
      <c r="C162" s="54" t="s">
        <v>9</v>
      </c>
      <c r="D162" s="10">
        <v>8</v>
      </c>
      <c r="E162" s="12">
        <v>25000</v>
      </c>
      <c r="F162" s="36">
        <f t="shared" si="2"/>
        <v>200000</v>
      </c>
      <c r="G162" s="81"/>
    </row>
    <row r="163" spans="1:7" ht="15">
      <c r="A163" s="93" t="s">
        <v>843</v>
      </c>
      <c r="B163" s="10">
        <v>2007</v>
      </c>
      <c r="C163" s="54" t="s">
        <v>9</v>
      </c>
      <c r="D163" s="10">
        <v>10</v>
      </c>
      <c r="E163" s="12">
        <v>80000</v>
      </c>
      <c r="F163" s="36">
        <f t="shared" si="2"/>
        <v>800000</v>
      </c>
      <c r="G163" s="81"/>
    </row>
    <row r="164" spans="1:7" ht="30">
      <c r="A164" s="93" t="s">
        <v>844</v>
      </c>
      <c r="B164" s="10">
        <v>2007</v>
      </c>
      <c r="C164" s="54" t="s">
        <v>9</v>
      </c>
      <c r="D164" s="10">
        <v>1</v>
      </c>
      <c r="E164" s="12">
        <v>195000</v>
      </c>
      <c r="F164" s="36">
        <f t="shared" si="2"/>
        <v>195000</v>
      </c>
      <c r="G164" s="81"/>
    </row>
    <row r="165" spans="1:7" ht="15">
      <c r="A165" s="93" t="s">
        <v>96</v>
      </c>
      <c r="B165" s="10">
        <v>2007</v>
      </c>
      <c r="C165" s="54" t="s">
        <v>9</v>
      </c>
      <c r="D165" s="10">
        <v>2</v>
      </c>
      <c r="E165" s="12">
        <v>80000</v>
      </c>
      <c r="F165" s="36">
        <f t="shared" si="2"/>
        <v>160000</v>
      </c>
      <c r="G165" s="81"/>
    </row>
    <row r="166" spans="1:7">
      <c r="A166" s="54" t="s">
        <v>480</v>
      </c>
      <c r="B166" s="54">
        <v>2008</v>
      </c>
      <c r="C166" s="54" t="s">
        <v>9</v>
      </c>
      <c r="D166" s="54">
        <v>1</v>
      </c>
      <c r="E166" s="44">
        <v>79000</v>
      </c>
      <c r="F166" s="44">
        <f t="shared" si="2"/>
        <v>79000</v>
      </c>
      <c r="G166" s="81"/>
    </row>
    <row r="167" spans="1:7">
      <c r="A167" s="54" t="s">
        <v>109</v>
      </c>
      <c r="B167" s="54">
        <v>2008</v>
      </c>
      <c r="C167" s="54" t="s">
        <v>9</v>
      </c>
      <c r="D167" s="54">
        <v>2</v>
      </c>
      <c r="E167" s="44">
        <v>89000</v>
      </c>
      <c r="F167" s="44">
        <f t="shared" si="2"/>
        <v>178000</v>
      </c>
      <c r="G167" s="81"/>
    </row>
    <row r="168" spans="1:7">
      <c r="A168" s="54" t="s">
        <v>89</v>
      </c>
      <c r="B168" s="54">
        <v>2008</v>
      </c>
      <c r="C168" s="54" t="s">
        <v>9</v>
      </c>
      <c r="D168" s="54">
        <v>1</v>
      </c>
      <c r="E168" s="44">
        <v>39500</v>
      </c>
      <c r="F168" s="44">
        <f t="shared" si="2"/>
        <v>39500</v>
      </c>
      <c r="G168" s="81"/>
    </row>
    <row r="169" spans="1:7">
      <c r="A169" s="54" t="s">
        <v>845</v>
      </c>
      <c r="B169" s="54">
        <v>2008</v>
      </c>
      <c r="C169" s="54" t="s">
        <v>9</v>
      </c>
      <c r="D169" s="54">
        <v>2</v>
      </c>
      <c r="E169" s="44">
        <v>106000</v>
      </c>
      <c r="F169" s="44">
        <f t="shared" si="2"/>
        <v>212000</v>
      </c>
      <c r="G169" s="81"/>
    </row>
    <row r="170" spans="1:7">
      <c r="A170" s="54" t="s">
        <v>482</v>
      </c>
      <c r="B170" s="54">
        <v>2008</v>
      </c>
      <c r="C170" s="54" t="s">
        <v>9</v>
      </c>
      <c r="D170" s="54">
        <v>1</v>
      </c>
      <c r="E170" s="44">
        <v>214752</v>
      </c>
      <c r="F170" s="44">
        <f t="shared" si="2"/>
        <v>214752</v>
      </c>
      <c r="G170" s="81"/>
    </row>
    <row r="171" spans="1:7">
      <c r="A171" s="54" t="s">
        <v>483</v>
      </c>
      <c r="B171" s="54">
        <v>2008</v>
      </c>
      <c r="C171" s="54" t="s">
        <v>9</v>
      </c>
      <c r="D171" s="54">
        <v>7</v>
      </c>
      <c r="E171" s="44">
        <v>33862.79</v>
      </c>
      <c r="F171" s="44">
        <f t="shared" si="2"/>
        <v>237039.53</v>
      </c>
      <c r="G171" s="81"/>
    </row>
    <row r="172" spans="1:7">
      <c r="A172" s="54" t="s">
        <v>484</v>
      </c>
      <c r="B172" s="54">
        <v>2008</v>
      </c>
      <c r="C172" s="54" t="s">
        <v>9</v>
      </c>
      <c r="D172" s="54">
        <v>1</v>
      </c>
      <c r="E172" s="44">
        <v>176335.92</v>
      </c>
      <c r="F172" s="44">
        <f t="shared" si="2"/>
        <v>176335.92</v>
      </c>
      <c r="G172" s="81"/>
    </row>
    <row r="173" spans="1:7">
      <c r="A173" s="54" t="s">
        <v>485</v>
      </c>
      <c r="B173" s="54">
        <v>2008</v>
      </c>
      <c r="C173" s="54" t="s">
        <v>9</v>
      </c>
      <c r="D173" s="54">
        <v>1</v>
      </c>
      <c r="E173" s="44">
        <v>75572.539999999994</v>
      </c>
      <c r="F173" s="44">
        <f t="shared" si="2"/>
        <v>75572.539999999994</v>
      </c>
      <c r="G173" s="81"/>
    </row>
    <row r="174" spans="1:7">
      <c r="A174" s="54" t="s">
        <v>486</v>
      </c>
      <c r="B174" s="54">
        <v>2008</v>
      </c>
      <c r="C174" s="54" t="s">
        <v>9</v>
      </c>
      <c r="D174" s="54">
        <v>1</v>
      </c>
      <c r="E174" s="44">
        <v>75572.539999999994</v>
      </c>
      <c r="F174" s="44">
        <f t="shared" si="2"/>
        <v>75572.539999999994</v>
      </c>
      <c r="G174" s="81"/>
    </row>
    <row r="175" spans="1:7">
      <c r="A175" s="54" t="s">
        <v>488</v>
      </c>
      <c r="B175" s="54">
        <v>2008</v>
      </c>
      <c r="C175" s="54" t="s">
        <v>9</v>
      </c>
      <c r="D175" s="54">
        <v>4</v>
      </c>
      <c r="E175" s="44">
        <v>66125.97</v>
      </c>
      <c r="F175" s="44">
        <f t="shared" si="2"/>
        <v>264503.88</v>
      </c>
      <c r="G175" s="81"/>
    </row>
    <row r="176" spans="1:7">
      <c r="A176" s="54" t="s">
        <v>489</v>
      </c>
      <c r="B176" s="54">
        <v>2008</v>
      </c>
      <c r="C176" s="54" t="s">
        <v>9</v>
      </c>
      <c r="D176" s="54">
        <v>3</v>
      </c>
      <c r="E176" s="44">
        <v>65918.150000000009</v>
      </c>
      <c r="F176" s="44">
        <f t="shared" si="2"/>
        <v>197754.45</v>
      </c>
      <c r="G176" s="81"/>
    </row>
    <row r="177" spans="1:7">
      <c r="A177" s="54" t="s">
        <v>107</v>
      </c>
      <c r="B177" s="54">
        <v>2008</v>
      </c>
      <c r="C177" s="54" t="s">
        <v>9</v>
      </c>
      <c r="D177" s="54">
        <v>1</v>
      </c>
      <c r="E177" s="44">
        <v>201526.77</v>
      </c>
      <c r="F177" s="44">
        <f t="shared" si="2"/>
        <v>201526.77</v>
      </c>
      <c r="G177" s="81"/>
    </row>
    <row r="178" spans="1:7">
      <c r="A178" s="54" t="s">
        <v>490</v>
      </c>
      <c r="B178" s="54">
        <v>2008</v>
      </c>
      <c r="C178" s="54" t="s">
        <v>9</v>
      </c>
      <c r="D178" s="54">
        <v>1</v>
      </c>
      <c r="E178" s="44">
        <v>185636.08</v>
      </c>
      <c r="F178" s="44">
        <f t="shared" si="2"/>
        <v>185636.08</v>
      </c>
      <c r="G178" s="81"/>
    </row>
    <row r="179" spans="1:7">
      <c r="A179" s="54" t="s">
        <v>846</v>
      </c>
      <c r="B179" s="54">
        <v>2008</v>
      </c>
      <c r="C179" s="54" t="s">
        <v>9</v>
      </c>
      <c r="D179" s="54">
        <v>2</v>
      </c>
      <c r="E179" s="44">
        <v>233015.32</v>
      </c>
      <c r="F179" s="44">
        <f t="shared" si="2"/>
        <v>466030.64</v>
      </c>
      <c r="G179" s="81"/>
    </row>
    <row r="180" spans="1:7">
      <c r="A180" s="54" t="s">
        <v>492</v>
      </c>
      <c r="B180" s="54">
        <v>2008</v>
      </c>
      <c r="C180" s="54" t="s">
        <v>9</v>
      </c>
      <c r="D180" s="54">
        <v>1</v>
      </c>
      <c r="E180" s="44">
        <v>83621.009999999995</v>
      </c>
      <c r="F180" s="44">
        <f t="shared" si="2"/>
        <v>83621.009999999995</v>
      </c>
      <c r="G180" s="81"/>
    </row>
    <row r="181" spans="1:7">
      <c r="A181" s="54" t="s">
        <v>478</v>
      </c>
      <c r="B181" s="54">
        <v>1984</v>
      </c>
      <c r="C181" s="54" t="s">
        <v>9</v>
      </c>
      <c r="D181" s="54">
        <v>1</v>
      </c>
      <c r="E181" s="44">
        <v>12261.4</v>
      </c>
      <c r="F181" s="44">
        <f t="shared" ref="F181:F184" si="3">+E181*D181</f>
        <v>12261.4</v>
      </c>
      <c r="G181" s="81"/>
    </row>
    <row r="182" spans="1:7" ht="25.5">
      <c r="A182" s="54" t="s">
        <v>847</v>
      </c>
      <c r="B182" s="54">
        <v>2010</v>
      </c>
      <c r="C182" s="54" t="s">
        <v>9</v>
      </c>
      <c r="D182" s="54">
        <v>1</v>
      </c>
      <c r="E182" s="44">
        <v>75000</v>
      </c>
      <c r="F182" s="44">
        <f t="shared" si="3"/>
        <v>75000</v>
      </c>
      <c r="G182" s="81"/>
    </row>
    <row r="183" spans="1:7" ht="25.5">
      <c r="A183" s="54" t="s">
        <v>848</v>
      </c>
      <c r="B183" s="54">
        <v>2011</v>
      </c>
      <c r="C183" s="54" t="s">
        <v>9</v>
      </c>
      <c r="D183" s="54">
        <v>1</v>
      </c>
      <c r="E183" s="44">
        <v>178500</v>
      </c>
      <c r="F183" s="44">
        <f t="shared" si="3"/>
        <v>178500</v>
      </c>
      <c r="G183" s="81"/>
    </row>
    <row r="184" spans="1:7" ht="25.5">
      <c r="A184" s="54" t="s">
        <v>849</v>
      </c>
      <c r="B184" s="54">
        <v>2016</v>
      </c>
      <c r="C184" s="54" t="s">
        <v>9</v>
      </c>
      <c r="D184" s="54">
        <v>2</v>
      </c>
      <c r="E184" s="44">
        <v>98000</v>
      </c>
      <c r="F184" s="44">
        <f t="shared" si="3"/>
        <v>196000</v>
      </c>
      <c r="G184" s="81"/>
    </row>
    <row r="185" spans="1:7" s="81" customFormat="1">
      <c r="A185" s="54" t="s">
        <v>850</v>
      </c>
      <c r="B185" s="54">
        <v>2013</v>
      </c>
      <c r="C185" s="54" t="s">
        <v>9</v>
      </c>
      <c r="D185" s="54">
        <v>1</v>
      </c>
      <c r="E185" s="44">
        <v>178200</v>
      </c>
      <c r="F185" s="44">
        <f>+E185*D185</f>
        <v>178200</v>
      </c>
    </row>
    <row r="186" spans="1:7" ht="15">
      <c r="A186" s="60" t="s">
        <v>123</v>
      </c>
      <c r="B186" s="60"/>
      <c r="C186" s="60"/>
      <c r="D186" s="61">
        <f>SUM(D6:D185)</f>
        <v>848</v>
      </c>
      <c r="E186" s="61"/>
      <c r="F186" s="61">
        <f t="shared" ref="F186" si="4">SUM(F6:F185)</f>
        <v>93495177.859999985</v>
      </c>
    </row>
    <row r="187" spans="1:7">
      <c r="A187" s="84"/>
      <c r="B187" s="85"/>
      <c r="C187" s="85"/>
      <c r="D187" s="85"/>
      <c r="E187" s="85"/>
      <c r="F187" s="85"/>
    </row>
  </sheetData>
  <mergeCells count="8">
    <mergeCell ref="A186:C186"/>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31"/>
  <sheetViews>
    <sheetView workbookViewId="0">
      <selection activeCell="J19" sqref="J19"/>
    </sheetView>
  </sheetViews>
  <sheetFormatPr defaultRowHeight="12.75"/>
  <cols>
    <col min="1" max="1" width="28" style="86" customWidth="1"/>
    <col min="2" max="2" width="13.140625" style="67" customWidth="1"/>
    <col min="3" max="3" width="10.85546875" style="67" customWidth="1"/>
    <col min="4" max="4" width="9" style="67" customWidth="1"/>
    <col min="5" max="5" width="18.42578125" style="67" customWidth="1"/>
    <col min="6" max="6" width="19.7109375" style="67" customWidth="1"/>
    <col min="7" max="16384" width="9.140625" style="67"/>
  </cols>
  <sheetData>
    <row r="1" spans="1:6" ht="15" customHeight="1">
      <c r="A1" s="66" t="s">
        <v>520</v>
      </c>
      <c r="B1" s="66"/>
      <c r="C1" s="66"/>
      <c r="D1" s="66"/>
      <c r="E1" s="66"/>
      <c r="F1" s="66"/>
    </row>
    <row r="2" spans="1:6">
      <c r="A2" s="68"/>
      <c r="B2" s="69"/>
      <c r="C2" s="69"/>
      <c r="D2" s="69"/>
      <c r="E2" s="69"/>
      <c r="F2" s="69"/>
    </row>
    <row r="3" spans="1:6" s="70"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74" customFormat="1" ht="25.5">
      <c r="A6" s="71" t="s">
        <v>521</v>
      </c>
      <c r="B6" s="72">
        <v>1999</v>
      </c>
      <c r="C6" s="34" t="s">
        <v>9</v>
      </c>
      <c r="D6" s="72">
        <v>1</v>
      </c>
      <c r="E6" s="73">
        <v>244350</v>
      </c>
      <c r="F6" s="36">
        <f>+E6*D6</f>
        <v>244350</v>
      </c>
    </row>
    <row r="7" spans="1:6" ht="25.5">
      <c r="A7" s="71" t="s">
        <v>522</v>
      </c>
      <c r="B7" s="72">
        <v>2002</v>
      </c>
      <c r="C7" s="34" t="s">
        <v>9</v>
      </c>
      <c r="D7" s="72">
        <v>1</v>
      </c>
      <c r="E7" s="73">
        <v>145000</v>
      </c>
      <c r="F7" s="36">
        <f t="shared" ref="F7:F70" si="0">+E7*D7</f>
        <v>145000</v>
      </c>
    </row>
    <row r="8" spans="1:6" ht="15">
      <c r="A8" s="71" t="s">
        <v>372</v>
      </c>
      <c r="B8" s="72">
        <v>2002</v>
      </c>
      <c r="C8" s="34" t="s">
        <v>9</v>
      </c>
      <c r="D8" s="72">
        <v>1</v>
      </c>
      <c r="E8" s="73">
        <v>35000</v>
      </c>
      <c r="F8" s="36">
        <f t="shared" si="0"/>
        <v>35000</v>
      </c>
    </row>
    <row r="9" spans="1:6" ht="25.5">
      <c r="A9" s="71" t="s">
        <v>523</v>
      </c>
      <c r="B9" s="72">
        <v>2003</v>
      </c>
      <c r="C9" s="34" t="s">
        <v>9</v>
      </c>
      <c r="D9" s="72">
        <v>1</v>
      </c>
      <c r="E9" s="73">
        <v>69960</v>
      </c>
      <c r="F9" s="36">
        <f t="shared" si="0"/>
        <v>69960</v>
      </c>
    </row>
    <row r="10" spans="1:6" ht="15">
      <c r="A10" s="71" t="s">
        <v>374</v>
      </c>
      <c r="B10" s="72">
        <v>2003</v>
      </c>
      <c r="C10" s="34" t="s">
        <v>9</v>
      </c>
      <c r="D10" s="72">
        <v>1</v>
      </c>
      <c r="E10" s="73">
        <v>29150</v>
      </c>
      <c r="F10" s="36">
        <f t="shared" si="0"/>
        <v>29150</v>
      </c>
    </row>
    <row r="11" spans="1:6" ht="25.5">
      <c r="A11" s="71" t="s">
        <v>524</v>
      </c>
      <c r="B11" s="72">
        <v>2003</v>
      </c>
      <c r="C11" s="34" t="s">
        <v>9</v>
      </c>
      <c r="D11" s="72">
        <v>1</v>
      </c>
      <c r="E11" s="73">
        <v>69960</v>
      </c>
      <c r="F11" s="36">
        <f t="shared" si="0"/>
        <v>69960</v>
      </c>
    </row>
    <row r="12" spans="1:6" ht="15">
      <c r="A12" s="71" t="s">
        <v>389</v>
      </c>
      <c r="B12" s="72">
        <v>2003</v>
      </c>
      <c r="C12" s="34" t="s">
        <v>9</v>
      </c>
      <c r="D12" s="72">
        <v>1</v>
      </c>
      <c r="E12" s="73">
        <v>17490</v>
      </c>
      <c r="F12" s="36">
        <f t="shared" si="0"/>
        <v>17490</v>
      </c>
    </row>
    <row r="13" spans="1:6" ht="15">
      <c r="A13" s="71" t="s">
        <v>374</v>
      </c>
      <c r="B13" s="72">
        <v>2003</v>
      </c>
      <c r="C13" s="34" t="s">
        <v>9</v>
      </c>
      <c r="D13" s="72">
        <v>1</v>
      </c>
      <c r="E13" s="73">
        <v>29150</v>
      </c>
      <c r="F13" s="36">
        <f t="shared" si="0"/>
        <v>29150</v>
      </c>
    </row>
    <row r="14" spans="1:6" ht="25.5">
      <c r="A14" s="71" t="s">
        <v>523</v>
      </c>
      <c r="B14" s="72">
        <v>2003</v>
      </c>
      <c r="C14" s="34" t="s">
        <v>9</v>
      </c>
      <c r="D14" s="72">
        <v>1</v>
      </c>
      <c r="E14" s="73">
        <v>69960</v>
      </c>
      <c r="F14" s="36">
        <f t="shared" si="0"/>
        <v>69960</v>
      </c>
    </row>
    <row r="15" spans="1:6" ht="15">
      <c r="A15" s="71" t="s">
        <v>389</v>
      </c>
      <c r="B15" s="72">
        <v>2003</v>
      </c>
      <c r="C15" s="34" t="s">
        <v>9</v>
      </c>
      <c r="D15" s="72">
        <v>1</v>
      </c>
      <c r="E15" s="73">
        <v>17490</v>
      </c>
      <c r="F15" s="36">
        <f t="shared" si="0"/>
        <v>17490</v>
      </c>
    </row>
    <row r="16" spans="1:6" ht="25.5">
      <c r="A16" s="71" t="s">
        <v>525</v>
      </c>
      <c r="B16" s="72">
        <v>2004</v>
      </c>
      <c r="C16" s="34" t="s">
        <v>9</v>
      </c>
      <c r="D16" s="72">
        <v>1</v>
      </c>
      <c r="E16" s="73">
        <v>339000</v>
      </c>
      <c r="F16" s="36">
        <f t="shared" si="0"/>
        <v>339000</v>
      </c>
    </row>
    <row r="17" spans="1:6" ht="15">
      <c r="A17" s="71" t="s">
        <v>526</v>
      </c>
      <c r="B17" s="72">
        <v>2004</v>
      </c>
      <c r="C17" s="34" t="s">
        <v>9</v>
      </c>
      <c r="D17" s="72">
        <v>1</v>
      </c>
      <c r="E17" s="73">
        <v>107500</v>
      </c>
      <c r="F17" s="36">
        <f t="shared" si="0"/>
        <v>107500</v>
      </c>
    </row>
    <row r="18" spans="1:6" ht="25.5">
      <c r="A18" s="71" t="s">
        <v>527</v>
      </c>
      <c r="B18" s="72">
        <v>2004</v>
      </c>
      <c r="C18" s="34" t="s">
        <v>9</v>
      </c>
      <c r="D18" s="72">
        <v>1</v>
      </c>
      <c r="E18" s="73">
        <v>120000</v>
      </c>
      <c r="F18" s="36">
        <f t="shared" si="0"/>
        <v>120000</v>
      </c>
    </row>
    <row r="19" spans="1:6" ht="25.5">
      <c r="A19" s="71" t="s">
        <v>528</v>
      </c>
      <c r="B19" s="72">
        <v>2005</v>
      </c>
      <c r="C19" s="34" t="s">
        <v>9</v>
      </c>
      <c r="D19" s="72">
        <v>17</v>
      </c>
      <c r="E19" s="73">
        <v>133730.79999999999</v>
      </c>
      <c r="F19" s="36">
        <f t="shared" si="0"/>
        <v>2273423.5999999996</v>
      </c>
    </row>
    <row r="20" spans="1:6" ht="25.5">
      <c r="A20" s="71" t="s">
        <v>529</v>
      </c>
      <c r="B20" s="72">
        <v>2005</v>
      </c>
      <c r="C20" s="34" t="s">
        <v>9</v>
      </c>
      <c r="D20" s="72">
        <v>4</v>
      </c>
      <c r="E20" s="73">
        <v>148059.1</v>
      </c>
      <c r="F20" s="36">
        <f t="shared" si="0"/>
        <v>592236.4</v>
      </c>
    </row>
    <row r="21" spans="1:6" ht="25.5">
      <c r="A21" s="71" t="s">
        <v>530</v>
      </c>
      <c r="B21" s="72">
        <v>2005</v>
      </c>
      <c r="C21" s="34" t="s">
        <v>9</v>
      </c>
      <c r="D21" s="72">
        <v>4</v>
      </c>
      <c r="E21" s="73">
        <v>171939.6</v>
      </c>
      <c r="F21" s="36">
        <f t="shared" si="0"/>
        <v>687758.4</v>
      </c>
    </row>
    <row r="22" spans="1:6" ht="25.5">
      <c r="A22" s="71" t="s">
        <v>531</v>
      </c>
      <c r="B22" s="72">
        <v>2005</v>
      </c>
      <c r="C22" s="34" t="s">
        <v>9</v>
      </c>
      <c r="D22" s="72">
        <v>3</v>
      </c>
      <c r="E22" s="73">
        <v>296118.2</v>
      </c>
      <c r="F22" s="36">
        <f t="shared" si="0"/>
        <v>888354.60000000009</v>
      </c>
    </row>
    <row r="23" spans="1:6" ht="25.5">
      <c r="A23" s="71" t="s">
        <v>532</v>
      </c>
      <c r="B23" s="72">
        <v>2005</v>
      </c>
      <c r="C23" s="34" t="s">
        <v>9</v>
      </c>
      <c r="D23" s="72">
        <v>1</v>
      </c>
      <c r="E23" s="73">
        <v>238805</v>
      </c>
      <c r="F23" s="36">
        <f t="shared" si="0"/>
        <v>238805</v>
      </c>
    </row>
    <row r="24" spans="1:6" ht="38.25">
      <c r="A24" s="71" t="s">
        <v>533</v>
      </c>
      <c r="B24" s="72">
        <v>2005</v>
      </c>
      <c r="C24" s="34" t="s">
        <v>9</v>
      </c>
      <c r="D24" s="72">
        <v>1</v>
      </c>
      <c r="E24" s="73">
        <v>315314.88</v>
      </c>
      <c r="F24" s="36">
        <f t="shared" si="0"/>
        <v>315314.88</v>
      </c>
    </row>
    <row r="25" spans="1:6" ht="21.75" customHeight="1">
      <c r="A25" s="71" t="s">
        <v>534</v>
      </c>
      <c r="B25" s="72">
        <v>2005</v>
      </c>
      <c r="C25" s="34" t="s">
        <v>9</v>
      </c>
      <c r="D25" s="72">
        <v>1</v>
      </c>
      <c r="E25" s="73">
        <v>315314.88</v>
      </c>
      <c r="F25" s="36">
        <f t="shared" si="0"/>
        <v>315314.88</v>
      </c>
    </row>
    <row r="26" spans="1:6" ht="38.25">
      <c r="A26" s="71" t="s">
        <v>535</v>
      </c>
      <c r="B26" s="72">
        <v>2005</v>
      </c>
      <c r="C26" s="34" t="s">
        <v>9</v>
      </c>
      <c r="D26" s="72">
        <v>1</v>
      </c>
      <c r="E26" s="73">
        <v>315314.88</v>
      </c>
      <c r="F26" s="36">
        <f t="shared" si="0"/>
        <v>315314.88</v>
      </c>
    </row>
    <row r="27" spans="1:6" ht="25.5">
      <c r="A27" s="71" t="s">
        <v>536</v>
      </c>
      <c r="B27" s="72">
        <v>2005</v>
      </c>
      <c r="C27" s="34" t="s">
        <v>9</v>
      </c>
      <c r="D27" s="72">
        <v>1</v>
      </c>
      <c r="E27" s="73">
        <v>147859.51999999999</v>
      </c>
      <c r="F27" s="36">
        <f t="shared" si="0"/>
        <v>147859.51999999999</v>
      </c>
    </row>
    <row r="28" spans="1:6" ht="25.5">
      <c r="A28" s="71" t="s">
        <v>537</v>
      </c>
      <c r="B28" s="72">
        <v>2005</v>
      </c>
      <c r="C28" s="34" t="s">
        <v>9</v>
      </c>
      <c r="D28" s="72">
        <v>1</v>
      </c>
      <c r="E28" s="73">
        <v>147859.51999999999</v>
      </c>
      <c r="F28" s="36">
        <f t="shared" si="0"/>
        <v>147859.51999999999</v>
      </c>
    </row>
    <row r="29" spans="1:6" ht="25.5">
      <c r="A29" s="71" t="s">
        <v>538</v>
      </c>
      <c r="B29" s="72">
        <v>2005</v>
      </c>
      <c r="C29" s="34" t="s">
        <v>9</v>
      </c>
      <c r="D29" s="72">
        <v>1</v>
      </c>
      <c r="E29" s="73">
        <v>147859.51999999999</v>
      </c>
      <c r="F29" s="36">
        <f t="shared" si="0"/>
        <v>147859.51999999999</v>
      </c>
    </row>
    <row r="30" spans="1:6" ht="25.5">
      <c r="A30" s="71" t="s">
        <v>539</v>
      </c>
      <c r="B30" s="72">
        <v>2005</v>
      </c>
      <c r="C30" s="34" t="s">
        <v>9</v>
      </c>
      <c r="D30" s="72">
        <v>1</v>
      </c>
      <c r="E30" s="73">
        <v>149640.95999999999</v>
      </c>
      <c r="F30" s="36">
        <f t="shared" si="0"/>
        <v>149640.95999999999</v>
      </c>
    </row>
    <row r="31" spans="1:6" ht="25.5">
      <c r="A31" s="71" t="s">
        <v>540</v>
      </c>
      <c r="B31" s="72">
        <v>2005</v>
      </c>
      <c r="C31" s="34" t="s">
        <v>9</v>
      </c>
      <c r="D31" s="72">
        <v>1</v>
      </c>
      <c r="E31" s="73">
        <v>149640.95999999999</v>
      </c>
      <c r="F31" s="36">
        <f t="shared" si="0"/>
        <v>149640.95999999999</v>
      </c>
    </row>
    <row r="32" spans="1:6" ht="25.5">
      <c r="A32" s="71" t="s">
        <v>541</v>
      </c>
      <c r="B32" s="72">
        <v>2005</v>
      </c>
      <c r="C32" s="34" t="s">
        <v>9</v>
      </c>
      <c r="D32" s="72">
        <v>1</v>
      </c>
      <c r="E32" s="73">
        <v>149640.95999999999</v>
      </c>
      <c r="F32" s="36">
        <f t="shared" si="0"/>
        <v>149640.95999999999</v>
      </c>
    </row>
    <row r="33" spans="1:6" ht="25.5">
      <c r="A33" s="71" t="s">
        <v>542</v>
      </c>
      <c r="B33" s="72">
        <v>2005</v>
      </c>
      <c r="C33" s="34" t="s">
        <v>9</v>
      </c>
      <c r="D33" s="72">
        <v>1</v>
      </c>
      <c r="E33" s="73">
        <v>35183.440000000002</v>
      </c>
      <c r="F33" s="36">
        <f t="shared" si="0"/>
        <v>35183.440000000002</v>
      </c>
    </row>
    <row r="34" spans="1:6" ht="25.5">
      <c r="A34" s="71" t="s">
        <v>543</v>
      </c>
      <c r="B34" s="72">
        <v>2005</v>
      </c>
      <c r="C34" s="34" t="s">
        <v>9</v>
      </c>
      <c r="D34" s="72">
        <v>1</v>
      </c>
      <c r="E34" s="73">
        <v>35183.440000000002</v>
      </c>
      <c r="F34" s="36">
        <f t="shared" si="0"/>
        <v>35183.440000000002</v>
      </c>
    </row>
    <row r="35" spans="1:6" ht="25.5">
      <c r="A35" s="71" t="s">
        <v>544</v>
      </c>
      <c r="B35" s="72">
        <v>2005</v>
      </c>
      <c r="C35" s="34" t="s">
        <v>9</v>
      </c>
      <c r="D35" s="72">
        <v>1</v>
      </c>
      <c r="E35" s="73">
        <v>35183.440000000002</v>
      </c>
      <c r="F35" s="36">
        <f t="shared" si="0"/>
        <v>35183.440000000002</v>
      </c>
    </row>
    <row r="36" spans="1:6" ht="51">
      <c r="A36" s="71" t="s">
        <v>545</v>
      </c>
      <c r="B36" s="72">
        <v>2005</v>
      </c>
      <c r="C36" s="34" t="s">
        <v>9</v>
      </c>
      <c r="D36" s="72">
        <v>3</v>
      </c>
      <c r="E36" s="73">
        <v>280576.8</v>
      </c>
      <c r="F36" s="36">
        <f t="shared" si="0"/>
        <v>841730.39999999991</v>
      </c>
    </row>
    <row r="37" spans="1:6" ht="25.5">
      <c r="A37" s="71" t="s">
        <v>546</v>
      </c>
      <c r="B37" s="72">
        <v>2005</v>
      </c>
      <c r="C37" s="34" t="s">
        <v>9</v>
      </c>
      <c r="D37" s="72">
        <v>3</v>
      </c>
      <c r="E37" s="73">
        <v>124255.44</v>
      </c>
      <c r="F37" s="36">
        <f t="shared" si="0"/>
        <v>372766.32</v>
      </c>
    </row>
    <row r="38" spans="1:6" ht="25.5">
      <c r="A38" s="71" t="s">
        <v>547</v>
      </c>
      <c r="B38" s="72">
        <v>2005</v>
      </c>
      <c r="C38" s="34" t="s">
        <v>9</v>
      </c>
      <c r="D38" s="72">
        <v>3</v>
      </c>
      <c r="E38" s="73">
        <v>84618.4</v>
      </c>
      <c r="F38" s="36">
        <f t="shared" si="0"/>
        <v>253855.19999999998</v>
      </c>
    </row>
    <row r="39" spans="1:6" ht="63.75">
      <c r="A39" s="71" t="s">
        <v>548</v>
      </c>
      <c r="B39" s="72">
        <v>2005</v>
      </c>
      <c r="C39" s="34" t="s">
        <v>9</v>
      </c>
      <c r="D39" s="72">
        <v>1</v>
      </c>
      <c r="E39" s="73">
        <v>240500</v>
      </c>
      <c r="F39" s="36">
        <f t="shared" si="0"/>
        <v>240500</v>
      </c>
    </row>
    <row r="40" spans="1:6" ht="15">
      <c r="A40" s="71" t="s">
        <v>549</v>
      </c>
      <c r="B40" s="72">
        <v>2005</v>
      </c>
      <c r="C40" s="34" t="s">
        <v>9</v>
      </c>
      <c r="D40" s="72">
        <v>1</v>
      </c>
      <c r="E40" s="73">
        <v>170199.6</v>
      </c>
      <c r="F40" s="36">
        <f t="shared" si="0"/>
        <v>170199.6</v>
      </c>
    </row>
    <row r="41" spans="1:6" ht="15">
      <c r="A41" s="71" t="s">
        <v>550</v>
      </c>
      <c r="B41" s="72">
        <v>2005</v>
      </c>
      <c r="C41" s="34" t="s">
        <v>9</v>
      </c>
      <c r="D41" s="72">
        <v>2</v>
      </c>
      <c r="E41" s="73">
        <v>91999.8</v>
      </c>
      <c r="F41" s="36">
        <f t="shared" si="0"/>
        <v>183999.6</v>
      </c>
    </row>
    <row r="42" spans="1:6" ht="18" customHeight="1">
      <c r="A42" s="71" t="s">
        <v>551</v>
      </c>
      <c r="B42" s="72">
        <v>2005</v>
      </c>
      <c r="C42" s="34" t="s">
        <v>9</v>
      </c>
      <c r="D42" s="72">
        <v>1</v>
      </c>
      <c r="E42" s="73">
        <v>29900.400000000001</v>
      </c>
      <c r="F42" s="36">
        <f t="shared" si="0"/>
        <v>29900.400000000001</v>
      </c>
    </row>
    <row r="43" spans="1:6" ht="51">
      <c r="A43" s="71" t="s">
        <v>552</v>
      </c>
      <c r="B43" s="72">
        <v>2006</v>
      </c>
      <c r="C43" s="34" t="s">
        <v>9</v>
      </c>
      <c r="D43" s="72">
        <v>4</v>
      </c>
      <c r="E43" s="73">
        <v>49500</v>
      </c>
      <c r="F43" s="36">
        <f t="shared" si="0"/>
        <v>198000</v>
      </c>
    </row>
    <row r="44" spans="1:6" ht="38.25">
      <c r="A44" s="71" t="s">
        <v>553</v>
      </c>
      <c r="B44" s="72">
        <v>2006</v>
      </c>
      <c r="C44" s="34" t="s">
        <v>9</v>
      </c>
      <c r="D44" s="72">
        <v>4</v>
      </c>
      <c r="E44" s="73">
        <v>42750</v>
      </c>
      <c r="F44" s="36">
        <f t="shared" si="0"/>
        <v>171000</v>
      </c>
    </row>
    <row r="45" spans="1:6" ht="51">
      <c r="A45" s="71" t="s">
        <v>554</v>
      </c>
      <c r="B45" s="72">
        <v>2006</v>
      </c>
      <c r="C45" s="34" t="s">
        <v>9</v>
      </c>
      <c r="D45" s="72">
        <v>4</v>
      </c>
      <c r="E45" s="73">
        <v>27900</v>
      </c>
      <c r="F45" s="36">
        <f t="shared" si="0"/>
        <v>111600</v>
      </c>
    </row>
    <row r="46" spans="1:6" ht="51">
      <c r="A46" s="71" t="s">
        <v>555</v>
      </c>
      <c r="B46" s="72">
        <v>2006</v>
      </c>
      <c r="C46" s="34" t="s">
        <v>9</v>
      </c>
      <c r="D46" s="72">
        <v>7</v>
      </c>
      <c r="E46" s="73">
        <v>501878.25</v>
      </c>
      <c r="F46" s="36">
        <f t="shared" si="0"/>
        <v>3513147.75</v>
      </c>
    </row>
    <row r="47" spans="1:6" ht="51">
      <c r="A47" s="71" t="s">
        <v>556</v>
      </c>
      <c r="B47" s="72">
        <v>2006</v>
      </c>
      <c r="C47" s="34" t="s">
        <v>9</v>
      </c>
      <c r="D47" s="72">
        <v>9</v>
      </c>
      <c r="E47" s="73">
        <v>132653.31</v>
      </c>
      <c r="F47" s="36">
        <f t="shared" si="0"/>
        <v>1193879.79</v>
      </c>
    </row>
    <row r="48" spans="1:6" ht="25.5">
      <c r="A48" s="71" t="s">
        <v>557</v>
      </c>
      <c r="B48" s="72">
        <v>2006</v>
      </c>
      <c r="C48" s="34" t="s">
        <v>9</v>
      </c>
      <c r="D48" s="72">
        <v>5</v>
      </c>
      <c r="E48" s="73">
        <v>85417.71</v>
      </c>
      <c r="F48" s="36">
        <f t="shared" si="0"/>
        <v>427088.55000000005</v>
      </c>
    </row>
    <row r="49" spans="1:6" ht="25.5">
      <c r="A49" s="71" t="s">
        <v>558</v>
      </c>
      <c r="B49" s="72">
        <v>2006</v>
      </c>
      <c r="C49" s="34" t="s">
        <v>9</v>
      </c>
      <c r="D49" s="72">
        <v>1</v>
      </c>
      <c r="E49" s="73">
        <v>1648916.07</v>
      </c>
      <c r="F49" s="36">
        <f t="shared" si="0"/>
        <v>1648916.07</v>
      </c>
    </row>
    <row r="50" spans="1:6" ht="25.5">
      <c r="A50" s="71" t="s">
        <v>559</v>
      </c>
      <c r="B50" s="72">
        <v>2006</v>
      </c>
      <c r="C50" s="34" t="s">
        <v>9</v>
      </c>
      <c r="D50" s="72">
        <v>1</v>
      </c>
      <c r="E50" s="73">
        <v>819620</v>
      </c>
      <c r="F50" s="36">
        <f t="shared" si="0"/>
        <v>819620</v>
      </c>
    </row>
    <row r="51" spans="1:6" ht="25.5">
      <c r="A51" s="71" t="s">
        <v>560</v>
      </c>
      <c r="B51" s="72">
        <v>2006</v>
      </c>
      <c r="C51" s="34" t="s">
        <v>9</v>
      </c>
      <c r="D51" s="72">
        <v>1</v>
      </c>
      <c r="E51" s="73">
        <v>983636.82</v>
      </c>
      <c r="F51" s="36">
        <f t="shared" si="0"/>
        <v>983636.82</v>
      </c>
    </row>
    <row r="52" spans="1:6" ht="25.5">
      <c r="A52" s="71" t="s">
        <v>561</v>
      </c>
      <c r="B52" s="72">
        <v>2006</v>
      </c>
      <c r="C52" s="34" t="s">
        <v>9</v>
      </c>
      <c r="D52" s="72">
        <v>1</v>
      </c>
      <c r="E52" s="73">
        <v>932286.87</v>
      </c>
      <c r="F52" s="36">
        <f t="shared" si="0"/>
        <v>932286.87</v>
      </c>
    </row>
    <row r="53" spans="1:6" ht="25.5">
      <c r="A53" s="71" t="s">
        <v>562</v>
      </c>
      <c r="B53" s="72">
        <v>2006</v>
      </c>
      <c r="C53" s="34" t="s">
        <v>9</v>
      </c>
      <c r="D53" s="72">
        <v>2</v>
      </c>
      <c r="E53" s="73">
        <v>219853.86</v>
      </c>
      <c r="F53" s="36">
        <f t="shared" si="0"/>
        <v>439707.72</v>
      </c>
    </row>
    <row r="54" spans="1:6" ht="38.25">
      <c r="A54" s="71" t="s">
        <v>563</v>
      </c>
      <c r="B54" s="72">
        <v>2006</v>
      </c>
      <c r="C54" s="34" t="s">
        <v>9</v>
      </c>
      <c r="D54" s="72">
        <v>1</v>
      </c>
      <c r="E54" s="73">
        <v>1675149.48</v>
      </c>
      <c r="F54" s="36">
        <f t="shared" si="0"/>
        <v>1675149.48</v>
      </c>
    </row>
    <row r="55" spans="1:6" ht="63.75">
      <c r="A55" s="71" t="s">
        <v>564</v>
      </c>
      <c r="B55" s="72">
        <v>2007</v>
      </c>
      <c r="C55" s="34" t="s">
        <v>9</v>
      </c>
      <c r="D55" s="72">
        <v>15</v>
      </c>
      <c r="E55" s="73">
        <v>259100</v>
      </c>
      <c r="F55" s="36">
        <f t="shared" si="0"/>
        <v>3886500</v>
      </c>
    </row>
    <row r="56" spans="1:6" ht="51">
      <c r="A56" s="71" t="s">
        <v>565</v>
      </c>
      <c r="B56" s="72">
        <v>2007</v>
      </c>
      <c r="C56" s="34" t="s">
        <v>9</v>
      </c>
      <c r="D56" s="72">
        <v>15</v>
      </c>
      <c r="E56" s="73">
        <v>125400</v>
      </c>
      <c r="F56" s="36">
        <f t="shared" si="0"/>
        <v>1881000</v>
      </c>
    </row>
    <row r="57" spans="1:6" ht="15">
      <c r="A57" s="71" t="s">
        <v>566</v>
      </c>
      <c r="B57" s="72">
        <v>2007</v>
      </c>
      <c r="C57" s="34" t="s">
        <v>9</v>
      </c>
      <c r="D57" s="72">
        <v>14</v>
      </c>
      <c r="E57" s="73">
        <v>50485.71</v>
      </c>
      <c r="F57" s="36">
        <f t="shared" si="0"/>
        <v>706799.94</v>
      </c>
    </row>
    <row r="58" spans="1:6" ht="15">
      <c r="A58" s="71" t="s">
        <v>567</v>
      </c>
      <c r="B58" s="72">
        <v>2007</v>
      </c>
      <c r="C58" s="34" t="s">
        <v>9</v>
      </c>
      <c r="D58" s="72">
        <v>15</v>
      </c>
      <c r="E58" s="73">
        <v>45600</v>
      </c>
      <c r="F58" s="36">
        <f t="shared" si="0"/>
        <v>684000</v>
      </c>
    </row>
    <row r="59" spans="1:6" ht="38.25">
      <c r="A59" s="71" t="s">
        <v>568</v>
      </c>
      <c r="B59" s="72">
        <v>2007</v>
      </c>
      <c r="C59" s="34" t="s">
        <v>9</v>
      </c>
      <c r="D59" s="72">
        <v>1</v>
      </c>
      <c r="E59" s="73">
        <v>651700</v>
      </c>
      <c r="F59" s="36">
        <f t="shared" si="0"/>
        <v>651700</v>
      </c>
    </row>
    <row r="60" spans="1:6" ht="15">
      <c r="A60" s="71" t="s">
        <v>569</v>
      </c>
      <c r="B60" s="72">
        <v>2007</v>
      </c>
      <c r="C60" s="34" t="s">
        <v>9</v>
      </c>
      <c r="D60" s="72">
        <v>2</v>
      </c>
      <c r="E60" s="73">
        <v>255000</v>
      </c>
      <c r="F60" s="36">
        <f t="shared" si="0"/>
        <v>510000</v>
      </c>
    </row>
    <row r="61" spans="1:6" ht="15">
      <c r="A61" s="71" t="s">
        <v>570</v>
      </c>
      <c r="B61" s="72">
        <v>2007</v>
      </c>
      <c r="C61" s="34" t="s">
        <v>9</v>
      </c>
      <c r="D61" s="72">
        <v>2</v>
      </c>
      <c r="E61" s="73">
        <v>141600</v>
      </c>
      <c r="F61" s="36">
        <f t="shared" si="0"/>
        <v>283200</v>
      </c>
    </row>
    <row r="62" spans="1:6" ht="15">
      <c r="A62" s="71" t="s">
        <v>571</v>
      </c>
      <c r="B62" s="72">
        <v>2007</v>
      </c>
      <c r="C62" s="34" t="s">
        <v>9</v>
      </c>
      <c r="D62" s="72">
        <v>2</v>
      </c>
      <c r="E62" s="73">
        <v>73000</v>
      </c>
      <c r="F62" s="36">
        <f t="shared" si="0"/>
        <v>146000</v>
      </c>
    </row>
    <row r="63" spans="1:6" ht="15">
      <c r="A63" s="71" t="s">
        <v>50</v>
      </c>
      <c r="B63" s="72">
        <v>2007</v>
      </c>
      <c r="C63" s="34" t="s">
        <v>9</v>
      </c>
      <c r="D63" s="72">
        <v>2</v>
      </c>
      <c r="E63" s="73">
        <v>24100</v>
      </c>
      <c r="F63" s="36">
        <f t="shared" si="0"/>
        <v>48200</v>
      </c>
    </row>
    <row r="64" spans="1:6" ht="27">
      <c r="A64" s="71" t="s">
        <v>572</v>
      </c>
      <c r="B64" s="72">
        <v>2007</v>
      </c>
      <c r="C64" s="34" t="s">
        <v>9</v>
      </c>
      <c r="D64" s="72">
        <v>1</v>
      </c>
      <c r="E64" s="73">
        <v>542000</v>
      </c>
      <c r="F64" s="36">
        <f t="shared" si="0"/>
        <v>542000</v>
      </c>
    </row>
    <row r="65" spans="1:6" ht="25.5">
      <c r="A65" s="71" t="s">
        <v>573</v>
      </c>
      <c r="B65" s="72">
        <v>2007</v>
      </c>
      <c r="C65" s="34" t="s">
        <v>9</v>
      </c>
      <c r="D65" s="72">
        <v>1</v>
      </c>
      <c r="E65" s="73">
        <v>110000</v>
      </c>
      <c r="F65" s="36">
        <f t="shared" si="0"/>
        <v>110000</v>
      </c>
    </row>
    <row r="66" spans="1:6" ht="27">
      <c r="A66" s="71" t="s">
        <v>572</v>
      </c>
      <c r="B66" s="72">
        <v>2007</v>
      </c>
      <c r="C66" s="34" t="s">
        <v>9</v>
      </c>
      <c r="D66" s="72">
        <v>1</v>
      </c>
      <c r="E66" s="73">
        <v>542000</v>
      </c>
      <c r="F66" s="36">
        <f t="shared" si="0"/>
        <v>542000</v>
      </c>
    </row>
    <row r="67" spans="1:6" ht="25.5">
      <c r="A67" s="71" t="s">
        <v>573</v>
      </c>
      <c r="B67" s="72">
        <v>2007</v>
      </c>
      <c r="C67" s="34" t="s">
        <v>9</v>
      </c>
      <c r="D67" s="72">
        <v>1</v>
      </c>
      <c r="E67" s="73">
        <v>110000</v>
      </c>
      <c r="F67" s="36">
        <f t="shared" si="0"/>
        <v>110000</v>
      </c>
    </row>
    <row r="68" spans="1:6" ht="15">
      <c r="A68" s="71" t="s">
        <v>181</v>
      </c>
      <c r="B68" s="72">
        <v>2008</v>
      </c>
      <c r="C68" s="34" t="s">
        <v>9</v>
      </c>
      <c r="D68" s="72">
        <v>1</v>
      </c>
      <c r="E68" s="73">
        <v>72500</v>
      </c>
      <c r="F68" s="36">
        <f t="shared" si="0"/>
        <v>72500</v>
      </c>
    </row>
    <row r="69" spans="1:6" ht="38.25">
      <c r="A69" s="71" t="s">
        <v>574</v>
      </c>
      <c r="B69" s="72">
        <v>2008</v>
      </c>
      <c r="C69" s="34" t="s">
        <v>9</v>
      </c>
      <c r="D69" s="72">
        <v>1</v>
      </c>
      <c r="E69" s="73">
        <v>93600</v>
      </c>
      <c r="F69" s="36">
        <f t="shared" si="0"/>
        <v>93600</v>
      </c>
    </row>
    <row r="70" spans="1:6" ht="15">
      <c r="A70" s="71" t="s">
        <v>575</v>
      </c>
      <c r="B70" s="72">
        <v>2008</v>
      </c>
      <c r="C70" s="34" t="s">
        <v>9</v>
      </c>
      <c r="D70" s="72">
        <v>1</v>
      </c>
      <c r="E70" s="73">
        <v>60800</v>
      </c>
      <c r="F70" s="36">
        <f t="shared" si="0"/>
        <v>60800</v>
      </c>
    </row>
    <row r="71" spans="1:6" ht="25.5">
      <c r="A71" s="71" t="s">
        <v>576</v>
      </c>
      <c r="B71" s="72">
        <v>2008</v>
      </c>
      <c r="C71" s="34" t="s">
        <v>9</v>
      </c>
      <c r="D71" s="72">
        <v>1</v>
      </c>
      <c r="E71" s="73">
        <v>641500</v>
      </c>
      <c r="F71" s="36">
        <f t="shared" ref="F71:F134" si="1">+E71*D71</f>
        <v>641500</v>
      </c>
    </row>
    <row r="72" spans="1:6" ht="15">
      <c r="A72" s="71" t="s">
        <v>577</v>
      </c>
      <c r="B72" s="72">
        <v>2008</v>
      </c>
      <c r="C72" s="34" t="s">
        <v>9</v>
      </c>
      <c r="D72" s="72">
        <v>1</v>
      </c>
      <c r="E72" s="73">
        <v>100800</v>
      </c>
      <c r="F72" s="36">
        <f t="shared" si="1"/>
        <v>100800</v>
      </c>
    </row>
    <row r="73" spans="1:6" ht="15">
      <c r="A73" s="71" t="s">
        <v>578</v>
      </c>
      <c r="B73" s="72">
        <v>1999</v>
      </c>
      <c r="C73" s="34" t="s">
        <v>9</v>
      </c>
      <c r="D73" s="72">
        <v>1</v>
      </c>
      <c r="E73" s="73">
        <v>244269</v>
      </c>
      <c r="F73" s="36">
        <f t="shared" si="1"/>
        <v>244269</v>
      </c>
    </row>
    <row r="74" spans="1:6" ht="15">
      <c r="A74" s="71" t="s">
        <v>268</v>
      </c>
      <c r="B74" s="72">
        <v>2002</v>
      </c>
      <c r="C74" s="34" t="s">
        <v>9</v>
      </c>
      <c r="D74" s="72">
        <v>1</v>
      </c>
      <c r="E74" s="73">
        <v>588786</v>
      </c>
      <c r="F74" s="36">
        <f t="shared" si="1"/>
        <v>588786</v>
      </c>
    </row>
    <row r="75" spans="1:6" ht="15">
      <c r="A75" s="71" t="s">
        <v>579</v>
      </c>
      <c r="B75" s="72">
        <v>2004</v>
      </c>
      <c r="C75" s="34" t="s">
        <v>9</v>
      </c>
      <c r="D75" s="72">
        <v>1</v>
      </c>
      <c r="E75" s="73">
        <v>130000</v>
      </c>
      <c r="F75" s="36">
        <f t="shared" si="1"/>
        <v>130000</v>
      </c>
    </row>
    <row r="76" spans="1:6" ht="15">
      <c r="A76" s="71" t="s">
        <v>580</v>
      </c>
      <c r="B76" s="72">
        <v>2004</v>
      </c>
      <c r="C76" s="34" t="s">
        <v>9</v>
      </c>
      <c r="D76" s="72">
        <v>1</v>
      </c>
      <c r="E76" s="73">
        <v>1000000</v>
      </c>
      <c r="F76" s="36">
        <f t="shared" si="1"/>
        <v>1000000</v>
      </c>
    </row>
    <row r="77" spans="1:6" ht="15">
      <c r="A77" s="71" t="s">
        <v>581</v>
      </c>
      <c r="B77" s="72">
        <v>2002</v>
      </c>
      <c r="C77" s="34" t="s">
        <v>9</v>
      </c>
      <c r="D77" s="72">
        <v>1</v>
      </c>
      <c r="E77" s="73">
        <v>58214</v>
      </c>
      <c r="F77" s="36">
        <f t="shared" si="1"/>
        <v>58214</v>
      </c>
    </row>
    <row r="78" spans="1:6" ht="15">
      <c r="A78" s="71" t="s">
        <v>268</v>
      </c>
      <c r="B78" s="72">
        <v>2004</v>
      </c>
      <c r="C78" s="34" t="s">
        <v>9</v>
      </c>
      <c r="D78" s="72">
        <v>1</v>
      </c>
      <c r="E78" s="73">
        <v>120000</v>
      </c>
      <c r="F78" s="36">
        <f t="shared" si="1"/>
        <v>120000</v>
      </c>
    </row>
    <row r="79" spans="1:6" ht="15">
      <c r="A79" s="71" t="s">
        <v>268</v>
      </c>
      <c r="B79" s="72">
        <v>2005</v>
      </c>
      <c r="C79" s="34" t="s">
        <v>9</v>
      </c>
      <c r="D79" s="72">
        <v>1</v>
      </c>
      <c r="E79" s="73">
        <v>308900</v>
      </c>
      <c r="F79" s="36">
        <f t="shared" si="1"/>
        <v>308900</v>
      </c>
    </row>
    <row r="80" spans="1:6" ht="15">
      <c r="A80" s="71" t="s">
        <v>50</v>
      </c>
      <c r="B80" s="72">
        <v>2007</v>
      </c>
      <c r="C80" s="34" t="s">
        <v>9</v>
      </c>
      <c r="D80" s="72">
        <v>2</v>
      </c>
      <c r="E80" s="73">
        <v>25700</v>
      </c>
      <c r="F80" s="36">
        <f t="shared" si="1"/>
        <v>51400</v>
      </c>
    </row>
    <row r="81" spans="1:6" ht="25.5">
      <c r="A81" s="71" t="s">
        <v>582</v>
      </c>
      <c r="B81" s="72">
        <v>2007</v>
      </c>
      <c r="C81" s="34" t="s">
        <v>9</v>
      </c>
      <c r="D81" s="72">
        <v>1</v>
      </c>
      <c r="E81" s="73">
        <v>384500</v>
      </c>
      <c r="F81" s="36">
        <f t="shared" si="1"/>
        <v>384500</v>
      </c>
    </row>
    <row r="82" spans="1:6" ht="15">
      <c r="A82" s="71" t="s">
        <v>374</v>
      </c>
      <c r="B82" s="72">
        <v>2007</v>
      </c>
      <c r="C82" s="34" t="s">
        <v>9</v>
      </c>
      <c r="D82" s="72">
        <v>1</v>
      </c>
      <c r="E82" s="73">
        <v>58900</v>
      </c>
      <c r="F82" s="36">
        <f t="shared" si="1"/>
        <v>58900</v>
      </c>
    </row>
    <row r="83" spans="1:6" ht="15">
      <c r="A83" s="71" t="s">
        <v>266</v>
      </c>
      <c r="B83" s="72">
        <v>2007</v>
      </c>
      <c r="C83" s="34" t="s">
        <v>9</v>
      </c>
      <c r="D83" s="72">
        <v>1</v>
      </c>
      <c r="E83" s="73">
        <v>651700</v>
      </c>
      <c r="F83" s="36">
        <f t="shared" si="1"/>
        <v>651700</v>
      </c>
    </row>
    <row r="84" spans="1:6" ht="15">
      <c r="A84" s="71" t="s">
        <v>133</v>
      </c>
      <c r="B84" s="72">
        <v>2007</v>
      </c>
      <c r="C84" s="34" t="s">
        <v>9</v>
      </c>
      <c r="D84" s="72">
        <v>1</v>
      </c>
      <c r="E84" s="73">
        <v>125400</v>
      </c>
      <c r="F84" s="36">
        <f t="shared" si="1"/>
        <v>125400</v>
      </c>
    </row>
    <row r="85" spans="1:6" ht="15">
      <c r="A85" s="71" t="s">
        <v>583</v>
      </c>
      <c r="B85" s="72">
        <v>2007</v>
      </c>
      <c r="C85" s="34" t="s">
        <v>9</v>
      </c>
      <c r="D85" s="72">
        <v>1</v>
      </c>
      <c r="E85" s="73">
        <v>259100</v>
      </c>
      <c r="F85" s="36">
        <f t="shared" si="1"/>
        <v>259100</v>
      </c>
    </row>
    <row r="86" spans="1:6" ht="25.5">
      <c r="A86" s="71" t="s">
        <v>584</v>
      </c>
      <c r="B86" s="72">
        <v>2008</v>
      </c>
      <c r="C86" s="34" t="s">
        <v>9</v>
      </c>
      <c r="D86" s="72">
        <v>1</v>
      </c>
      <c r="E86" s="73">
        <v>641500</v>
      </c>
      <c r="F86" s="36">
        <f t="shared" si="1"/>
        <v>641500</v>
      </c>
    </row>
    <row r="87" spans="1:6" ht="15">
      <c r="A87" s="71" t="s">
        <v>577</v>
      </c>
      <c r="B87" s="72">
        <v>2008</v>
      </c>
      <c r="C87" s="34" t="s">
        <v>9</v>
      </c>
      <c r="D87" s="72">
        <v>1</v>
      </c>
      <c r="E87" s="73">
        <v>100800</v>
      </c>
      <c r="F87" s="36">
        <f t="shared" si="1"/>
        <v>100800</v>
      </c>
    </row>
    <row r="88" spans="1:6" ht="27">
      <c r="A88" s="71" t="s">
        <v>572</v>
      </c>
      <c r="B88" s="72">
        <v>2007</v>
      </c>
      <c r="C88" s="34" t="s">
        <v>9</v>
      </c>
      <c r="D88" s="72">
        <v>2</v>
      </c>
      <c r="E88" s="73">
        <v>542000</v>
      </c>
      <c r="F88" s="36">
        <f t="shared" si="1"/>
        <v>1084000</v>
      </c>
    </row>
    <row r="89" spans="1:6" ht="25.5">
      <c r="A89" s="71" t="s">
        <v>573</v>
      </c>
      <c r="B89" s="72">
        <v>2007</v>
      </c>
      <c r="C89" s="34" t="s">
        <v>9</v>
      </c>
      <c r="D89" s="72">
        <v>2</v>
      </c>
      <c r="E89" s="73">
        <v>110000</v>
      </c>
      <c r="F89" s="36">
        <f t="shared" si="1"/>
        <v>220000</v>
      </c>
    </row>
    <row r="90" spans="1:6" ht="25.5">
      <c r="A90" s="71" t="s">
        <v>585</v>
      </c>
      <c r="B90" s="72">
        <v>2008</v>
      </c>
      <c r="C90" s="34" t="s">
        <v>9</v>
      </c>
      <c r="D90" s="72">
        <v>1</v>
      </c>
      <c r="E90" s="73">
        <v>404685</v>
      </c>
      <c r="F90" s="36">
        <f t="shared" si="1"/>
        <v>404685</v>
      </c>
    </row>
    <row r="91" spans="1:6" ht="25.5">
      <c r="A91" s="71" t="s">
        <v>586</v>
      </c>
      <c r="B91" s="72">
        <v>2008</v>
      </c>
      <c r="C91" s="34" t="s">
        <v>9</v>
      </c>
      <c r="D91" s="72">
        <v>1</v>
      </c>
      <c r="E91" s="73">
        <v>103662</v>
      </c>
      <c r="F91" s="36">
        <f t="shared" si="1"/>
        <v>103662</v>
      </c>
    </row>
    <row r="92" spans="1:6" ht="15">
      <c r="A92" s="71" t="s">
        <v>587</v>
      </c>
      <c r="B92" s="72">
        <v>2008</v>
      </c>
      <c r="C92" s="34" t="s">
        <v>9</v>
      </c>
      <c r="D92" s="72">
        <v>1</v>
      </c>
      <c r="E92" s="73">
        <v>29781</v>
      </c>
      <c r="F92" s="36">
        <f t="shared" si="1"/>
        <v>29781</v>
      </c>
    </row>
    <row r="93" spans="1:6" ht="63.75">
      <c r="A93" s="75" t="s">
        <v>588</v>
      </c>
      <c r="B93" s="72">
        <v>2008</v>
      </c>
      <c r="C93" s="34" t="s">
        <v>9</v>
      </c>
      <c r="D93" s="72">
        <v>2</v>
      </c>
      <c r="E93" s="73">
        <v>267300</v>
      </c>
      <c r="F93" s="36">
        <f t="shared" si="1"/>
        <v>534600</v>
      </c>
    </row>
    <row r="94" spans="1:6" ht="15">
      <c r="A94" s="71" t="s">
        <v>589</v>
      </c>
      <c r="B94" s="72">
        <v>2008</v>
      </c>
      <c r="C94" s="34" t="s">
        <v>9</v>
      </c>
      <c r="D94" s="72">
        <v>2</v>
      </c>
      <c r="E94" s="73">
        <v>100800</v>
      </c>
      <c r="F94" s="36">
        <f t="shared" si="1"/>
        <v>201600</v>
      </c>
    </row>
    <row r="95" spans="1:6" ht="25.5">
      <c r="A95" s="71" t="s">
        <v>590</v>
      </c>
      <c r="B95" s="72">
        <v>2008</v>
      </c>
      <c r="C95" s="34" t="s">
        <v>9</v>
      </c>
      <c r="D95" s="72">
        <v>1</v>
      </c>
      <c r="E95" s="73">
        <v>50100</v>
      </c>
      <c r="F95" s="36">
        <f t="shared" si="1"/>
        <v>50100</v>
      </c>
    </row>
    <row r="96" spans="1:6" ht="15">
      <c r="A96" s="71" t="s">
        <v>567</v>
      </c>
      <c r="B96" s="72">
        <v>2008</v>
      </c>
      <c r="C96" s="34" t="s">
        <v>9</v>
      </c>
      <c r="D96" s="72">
        <v>1</v>
      </c>
      <c r="E96" s="73">
        <v>44300</v>
      </c>
      <c r="F96" s="36">
        <f t="shared" si="1"/>
        <v>44300</v>
      </c>
    </row>
    <row r="97" spans="1:6" ht="15">
      <c r="A97" s="71" t="s">
        <v>591</v>
      </c>
      <c r="B97" s="72">
        <v>2008</v>
      </c>
      <c r="C97" s="34" t="s">
        <v>9</v>
      </c>
      <c r="D97" s="72">
        <v>2</v>
      </c>
      <c r="E97" s="73">
        <v>100800</v>
      </c>
      <c r="F97" s="36">
        <f t="shared" si="1"/>
        <v>201600</v>
      </c>
    </row>
    <row r="98" spans="1:6" ht="15">
      <c r="A98" s="71" t="s">
        <v>592</v>
      </c>
      <c r="B98" s="72">
        <v>2008</v>
      </c>
      <c r="C98" s="34" t="s">
        <v>9</v>
      </c>
      <c r="D98" s="72">
        <v>2</v>
      </c>
      <c r="E98" s="73">
        <v>103662</v>
      </c>
      <c r="F98" s="44">
        <f t="shared" si="1"/>
        <v>207324</v>
      </c>
    </row>
    <row r="99" spans="1:6" ht="25.5">
      <c r="A99" s="71" t="s">
        <v>593</v>
      </c>
      <c r="B99" s="72">
        <v>2008</v>
      </c>
      <c r="C99" s="34" t="s">
        <v>9</v>
      </c>
      <c r="D99" s="72">
        <v>2</v>
      </c>
      <c r="E99" s="73">
        <v>404685</v>
      </c>
      <c r="F99" s="44">
        <f t="shared" si="1"/>
        <v>809370</v>
      </c>
    </row>
    <row r="100" spans="1:6" ht="38.25">
      <c r="A100" s="75" t="s">
        <v>594</v>
      </c>
      <c r="B100" s="72">
        <v>2008</v>
      </c>
      <c r="C100" s="34" t="s">
        <v>9</v>
      </c>
      <c r="D100" s="72">
        <v>1</v>
      </c>
      <c r="E100" s="73">
        <v>267300</v>
      </c>
      <c r="F100" s="44">
        <f t="shared" si="1"/>
        <v>267300</v>
      </c>
    </row>
    <row r="101" spans="1:6" ht="38.25">
      <c r="A101" s="75" t="s">
        <v>595</v>
      </c>
      <c r="B101" s="72">
        <v>2008</v>
      </c>
      <c r="C101" s="34" t="s">
        <v>9</v>
      </c>
      <c r="D101" s="72">
        <v>1</v>
      </c>
      <c r="E101" s="73">
        <v>493300</v>
      </c>
      <c r="F101" s="44">
        <f t="shared" si="1"/>
        <v>493300</v>
      </c>
    </row>
    <row r="102" spans="1:6" ht="15">
      <c r="A102" s="71" t="s">
        <v>596</v>
      </c>
      <c r="B102" s="72">
        <v>2008</v>
      </c>
      <c r="C102" s="34" t="s">
        <v>9</v>
      </c>
      <c r="D102" s="72">
        <v>2</v>
      </c>
      <c r="E102" s="73">
        <v>50100</v>
      </c>
      <c r="F102" s="44">
        <f t="shared" si="1"/>
        <v>100200</v>
      </c>
    </row>
    <row r="103" spans="1:6" ht="25.5">
      <c r="A103" s="71" t="s">
        <v>597</v>
      </c>
      <c r="B103" s="72">
        <v>2008</v>
      </c>
      <c r="C103" s="34" t="s">
        <v>9</v>
      </c>
      <c r="D103" s="72">
        <v>1</v>
      </c>
      <c r="E103" s="73">
        <v>38408</v>
      </c>
      <c r="F103" s="44">
        <f t="shared" si="1"/>
        <v>38408</v>
      </c>
    </row>
    <row r="104" spans="1:6" ht="25.5">
      <c r="A104" s="71" t="s">
        <v>598</v>
      </c>
      <c r="B104" s="72">
        <v>2008</v>
      </c>
      <c r="C104" s="34" t="s">
        <v>9</v>
      </c>
      <c r="D104" s="72">
        <v>2</v>
      </c>
      <c r="E104" s="73">
        <v>29781</v>
      </c>
      <c r="F104" s="44">
        <f t="shared" si="1"/>
        <v>59562</v>
      </c>
    </row>
    <row r="105" spans="1:6" ht="25.5">
      <c r="A105" s="71" t="s">
        <v>599</v>
      </c>
      <c r="B105" s="72">
        <v>2004</v>
      </c>
      <c r="C105" s="34" t="s">
        <v>9</v>
      </c>
      <c r="D105" s="72">
        <v>1</v>
      </c>
      <c r="E105" s="73">
        <v>742256</v>
      </c>
      <c r="F105" s="44">
        <f t="shared" si="1"/>
        <v>742256</v>
      </c>
    </row>
    <row r="106" spans="1:6" ht="15">
      <c r="A106" s="76" t="s">
        <v>600</v>
      </c>
      <c r="B106" s="72">
        <v>2009</v>
      </c>
      <c r="C106" s="34" t="s">
        <v>9</v>
      </c>
      <c r="D106" s="72">
        <v>2</v>
      </c>
      <c r="E106" s="73">
        <v>1262404</v>
      </c>
      <c r="F106" s="44">
        <f t="shared" si="1"/>
        <v>2524808</v>
      </c>
    </row>
    <row r="107" spans="1:6" ht="25.5">
      <c r="A107" s="76" t="s">
        <v>601</v>
      </c>
      <c r="B107" s="72">
        <v>2009</v>
      </c>
      <c r="C107" s="34" t="s">
        <v>9</v>
      </c>
      <c r="D107" s="72">
        <v>2</v>
      </c>
      <c r="E107" s="73">
        <v>449235.65</v>
      </c>
      <c r="F107" s="44">
        <f t="shared" si="1"/>
        <v>898471.3</v>
      </c>
    </row>
    <row r="108" spans="1:6" ht="15">
      <c r="A108" s="76" t="s">
        <v>602</v>
      </c>
      <c r="B108" s="72">
        <v>2009</v>
      </c>
      <c r="C108" s="34" t="s">
        <v>9</v>
      </c>
      <c r="D108" s="72">
        <v>2</v>
      </c>
      <c r="E108" s="73">
        <v>80592.5</v>
      </c>
      <c r="F108" s="44">
        <f t="shared" si="1"/>
        <v>161185</v>
      </c>
    </row>
    <row r="109" spans="1:6" ht="25.5">
      <c r="A109" s="76" t="s">
        <v>603</v>
      </c>
      <c r="B109" s="72">
        <v>2009</v>
      </c>
      <c r="C109" s="34" t="s">
        <v>9</v>
      </c>
      <c r="D109" s="72">
        <v>2</v>
      </c>
      <c r="E109" s="73">
        <v>46273.2</v>
      </c>
      <c r="F109" s="44">
        <f t="shared" si="1"/>
        <v>92546.4</v>
      </c>
    </row>
    <row r="110" spans="1:6" ht="38.25">
      <c r="A110" s="75" t="s">
        <v>604</v>
      </c>
      <c r="B110" s="72">
        <v>2010</v>
      </c>
      <c r="C110" s="34" t="s">
        <v>9</v>
      </c>
      <c r="D110" s="72">
        <v>10</v>
      </c>
      <c r="E110" s="73">
        <v>106000</v>
      </c>
      <c r="F110" s="44">
        <f t="shared" si="1"/>
        <v>1060000</v>
      </c>
    </row>
    <row r="111" spans="1:6" ht="15">
      <c r="A111" s="71" t="s">
        <v>605</v>
      </c>
      <c r="B111" s="72">
        <v>2010</v>
      </c>
      <c r="C111" s="34" t="s">
        <v>9</v>
      </c>
      <c r="D111" s="72">
        <v>5</v>
      </c>
      <c r="E111" s="73">
        <v>38760</v>
      </c>
      <c r="F111" s="44">
        <f t="shared" si="1"/>
        <v>193800</v>
      </c>
    </row>
    <row r="112" spans="1:6" ht="25.5">
      <c r="A112" s="71" t="s">
        <v>606</v>
      </c>
      <c r="B112" s="72">
        <v>2010</v>
      </c>
      <c r="C112" s="34" t="s">
        <v>9</v>
      </c>
      <c r="D112" s="72">
        <v>5</v>
      </c>
      <c r="E112" s="73">
        <v>37560</v>
      </c>
      <c r="F112" s="44">
        <f t="shared" si="1"/>
        <v>187800</v>
      </c>
    </row>
    <row r="113" spans="1:6" ht="38.25">
      <c r="A113" s="75" t="s">
        <v>607</v>
      </c>
      <c r="B113" s="72">
        <v>2010</v>
      </c>
      <c r="C113" s="34" t="s">
        <v>9</v>
      </c>
      <c r="D113" s="72">
        <v>5</v>
      </c>
      <c r="E113" s="73">
        <v>42240</v>
      </c>
      <c r="F113" s="44">
        <f t="shared" si="1"/>
        <v>211200</v>
      </c>
    </row>
    <row r="114" spans="1:6" ht="38.25">
      <c r="A114" s="75" t="s">
        <v>608</v>
      </c>
      <c r="B114" s="72">
        <v>2010</v>
      </c>
      <c r="C114" s="34" t="s">
        <v>9</v>
      </c>
      <c r="D114" s="72">
        <v>1</v>
      </c>
      <c r="E114" s="73">
        <v>384000</v>
      </c>
      <c r="F114" s="44">
        <f t="shared" si="1"/>
        <v>384000</v>
      </c>
    </row>
    <row r="115" spans="1:6" ht="38.25">
      <c r="A115" s="75" t="s">
        <v>609</v>
      </c>
      <c r="B115" s="72">
        <v>2010</v>
      </c>
      <c r="C115" s="34" t="s">
        <v>9</v>
      </c>
      <c r="D115" s="72">
        <v>8</v>
      </c>
      <c r="E115" s="73">
        <v>106000</v>
      </c>
      <c r="F115" s="44">
        <f t="shared" si="1"/>
        <v>848000</v>
      </c>
    </row>
    <row r="116" spans="1:6" ht="15">
      <c r="A116" s="71" t="s">
        <v>605</v>
      </c>
      <c r="B116" s="72">
        <v>2010</v>
      </c>
      <c r="C116" s="34" t="s">
        <v>9</v>
      </c>
      <c r="D116" s="72">
        <v>4</v>
      </c>
      <c r="E116" s="73">
        <v>38760</v>
      </c>
      <c r="F116" s="44">
        <f t="shared" si="1"/>
        <v>155040</v>
      </c>
    </row>
    <row r="117" spans="1:6" ht="25.5">
      <c r="A117" s="71" t="s">
        <v>606</v>
      </c>
      <c r="B117" s="72">
        <v>2010</v>
      </c>
      <c r="C117" s="34" t="s">
        <v>9</v>
      </c>
      <c r="D117" s="72">
        <v>4</v>
      </c>
      <c r="E117" s="73">
        <v>37560</v>
      </c>
      <c r="F117" s="44">
        <f t="shared" si="1"/>
        <v>150240</v>
      </c>
    </row>
    <row r="118" spans="1:6" ht="25.5">
      <c r="A118" s="71" t="s">
        <v>610</v>
      </c>
      <c r="B118" s="72">
        <v>2010</v>
      </c>
      <c r="C118" s="34" t="s">
        <v>9</v>
      </c>
      <c r="D118" s="72">
        <v>4</v>
      </c>
      <c r="E118" s="73">
        <v>42240</v>
      </c>
      <c r="F118" s="44">
        <f t="shared" si="1"/>
        <v>168960</v>
      </c>
    </row>
    <row r="119" spans="1:6" ht="38.25">
      <c r="A119" s="75" t="s">
        <v>608</v>
      </c>
      <c r="B119" s="72">
        <v>2010</v>
      </c>
      <c r="C119" s="34" t="s">
        <v>9</v>
      </c>
      <c r="D119" s="72">
        <v>1</v>
      </c>
      <c r="E119" s="73">
        <v>384000</v>
      </c>
      <c r="F119" s="44">
        <f t="shared" si="1"/>
        <v>384000</v>
      </c>
    </row>
    <row r="120" spans="1:6" ht="38.25">
      <c r="A120" s="75" t="s">
        <v>611</v>
      </c>
      <c r="B120" s="72">
        <v>2010</v>
      </c>
      <c r="C120" s="34" t="s">
        <v>9</v>
      </c>
      <c r="D120" s="77">
        <v>1</v>
      </c>
      <c r="E120" s="73">
        <v>997560</v>
      </c>
      <c r="F120" s="44">
        <f t="shared" si="1"/>
        <v>997560</v>
      </c>
    </row>
    <row r="121" spans="1:6" ht="38.25">
      <c r="A121" s="75" t="s">
        <v>612</v>
      </c>
      <c r="B121" s="72">
        <v>2010</v>
      </c>
      <c r="C121" s="34" t="s">
        <v>9</v>
      </c>
      <c r="D121" s="77">
        <v>1</v>
      </c>
      <c r="E121" s="73">
        <v>997560</v>
      </c>
      <c r="F121" s="44">
        <f t="shared" si="1"/>
        <v>997560</v>
      </c>
    </row>
    <row r="122" spans="1:6" ht="25.5">
      <c r="A122" s="71" t="s">
        <v>613</v>
      </c>
      <c r="B122" s="72">
        <v>2010</v>
      </c>
      <c r="C122" s="34" t="s">
        <v>9</v>
      </c>
      <c r="D122" s="77">
        <v>6</v>
      </c>
      <c r="E122" s="73">
        <v>76920</v>
      </c>
      <c r="F122" s="44">
        <f t="shared" si="1"/>
        <v>461520</v>
      </c>
    </row>
    <row r="123" spans="1:6" ht="15">
      <c r="A123" s="71" t="s">
        <v>614</v>
      </c>
      <c r="B123" s="72">
        <v>2010</v>
      </c>
      <c r="C123" s="34" t="s">
        <v>9</v>
      </c>
      <c r="D123" s="77">
        <v>4</v>
      </c>
      <c r="E123" s="73">
        <v>75480</v>
      </c>
      <c r="F123" s="44">
        <f t="shared" si="1"/>
        <v>301920</v>
      </c>
    </row>
    <row r="124" spans="1:6" ht="38.25">
      <c r="A124" s="75" t="s">
        <v>615</v>
      </c>
      <c r="B124" s="72">
        <v>2010</v>
      </c>
      <c r="C124" s="34" t="s">
        <v>9</v>
      </c>
      <c r="D124" s="77">
        <v>4</v>
      </c>
      <c r="E124" s="73">
        <v>658320</v>
      </c>
      <c r="F124" s="44">
        <f t="shared" si="1"/>
        <v>2633280</v>
      </c>
    </row>
    <row r="125" spans="1:6" ht="15">
      <c r="A125" s="71" t="s">
        <v>616</v>
      </c>
      <c r="B125" s="72">
        <v>2009</v>
      </c>
      <c r="C125" s="34" t="s">
        <v>9</v>
      </c>
      <c r="D125" s="77">
        <v>4</v>
      </c>
      <c r="E125" s="73">
        <v>50100</v>
      </c>
      <c r="F125" s="44">
        <f t="shared" si="1"/>
        <v>200400</v>
      </c>
    </row>
    <row r="126" spans="1:6" ht="38.25">
      <c r="A126" s="75" t="s">
        <v>617</v>
      </c>
      <c r="B126" s="72">
        <v>2010</v>
      </c>
      <c r="C126" s="34" t="s">
        <v>9</v>
      </c>
      <c r="D126" s="77">
        <v>1</v>
      </c>
      <c r="E126" s="78">
        <v>2533560</v>
      </c>
      <c r="F126" s="44">
        <f t="shared" si="1"/>
        <v>2533560</v>
      </c>
    </row>
    <row r="127" spans="1:6" ht="38.25">
      <c r="A127" s="75" t="s">
        <v>611</v>
      </c>
      <c r="B127" s="72">
        <v>2010</v>
      </c>
      <c r="C127" s="34" t="s">
        <v>9</v>
      </c>
      <c r="D127" s="77">
        <v>1</v>
      </c>
      <c r="E127" s="78">
        <v>997560</v>
      </c>
      <c r="F127" s="44">
        <f t="shared" si="1"/>
        <v>997560</v>
      </c>
    </row>
    <row r="128" spans="1:6" ht="38.25">
      <c r="A128" s="75" t="s">
        <v>612</v>
      </c>
      <c r="B128" s="72">
        <v>2010</v>
      </c>
      <c r="C128" s="34" t="s">
        <v>9</v>
      </c>
      <c r="D128" s="77">
        <v>1</v>
      </c>
      <c r="E128" s="78">
        <v>997560</v>
      </c>
      <c r="F128" s="44">
        <f t="shared" si="1"/>
        <v>997560</v>
      </c>
    </row>
    <row r="129" spans="1:6" ht="25.5">
      <c r="A129" s="71" t="s">
        <v>618</v>
      </c>
      <c r="B129" s="72">
        <v>2009</v>
      </c>
      <c r="C129" s="34" t="s">
        <v>9</v>
      </c>
      <c r="D129" s="77">
        <v>6</v>
      </c>
      <c r="E129" s="73">
        <v>80592.5</v>
      </c>
      <c r="F129" s="44">
        <f t="shared" si="1"/>
        <v>483555</v>
      </c>
    </row>
    <row r="130" spans="1:6" ht="25.5">
      <c r="A130" s="71" t="s">
        <v>619</v>
      </c>
      <c r="B130" s="72">
        <v>2009</v>
      </c>
      <c r="C130" s="34" t="s">
        <v>9</v>
      </c>
      <c r="D130" s="77">
        <v>6</v>
      </c>
      <c r="E130" s="73">
        <v>46273.2</v>
      </c>
      <c r="F130" s="44">
        <f t="shared" si="1"/>
        <v>277639.19999999995</v>
      </c>
    </row>
    <row r="131" spans="1:6" ht="25.5">
      <c r="A131" s="71" t="s">
        <v>620</v>
      </c>
      <c r="B131" s="72">
        <v>2009</v>
      </c>
      <c r="C131" s="34" t="s">
        <v>9</v>
      </c>
      <c r="D131" s="77">
        <v>6</v>
      </c>
      <c r="E131" s="73">
        <v>449235.65</v>
      </c>
      <c r="F131" s="44">
        <f t="shared" si="1"/>
        <v>2695413.9000000004</v>
      </c>
    </row>
    <row r="132" spans="1:6" ht="15">
      <c r="A132" s="71" t="s">
        <v>616</v>
      </c>
      <c r="B132" s="72">
        <v>2009</v>
      </c>
      <c r="C132" s="34" t="s">
        <v>9</v>
      </c>
      <c r="D132" s="77">
        <v>6</v>
      </c>
      <c r="E132" s="73">
        <v>50100</v>
      </c>
      <c r="F132" s="44">
        <f t="shared" si="1"/>
        <v>300600</v>
      </c>
    </row>
    <row r="133" spans="1:6" ht="38.25">
      <c r="A133" s="75" t="s">
        <v>621</v>
      </c>
      <c r="B133" s="72">
        <v>2009</v>
      </c>
      <c r="C133" s="34" t="s">
        <v>9</v>
      </c>
      <c r="D133" s="77">
        <v>1</v>
      </c>
      <c r="E133" s="78">
        <v>2892003.4</v>
      </c>
      <c r="F133" s="44">
        <f t="shared" si="1"/>
        <v>2892003.4</v>
      </c>
    </row>
    <row r="134" spans="1:6" ht="25.5">
      <c r="A134" s="71" t="s">
        <v>622</v>
      </c>
      <c r="B134" s="72">
        <v>2010</v>
      </c>
      <c r="C134" s="34" t="s">
        <v>9</v>
      </c>
      <c r="D134" s="77">
        <v>2</v>
      </c>
      <c r="E134" s="73">
        <v>76920</v>
      </c>
      <c r="F134" s="44">
        <f t="shared" si="1"/>
        <v>153840</v>
      </c>
    </row>
    <row r="135" spans="1:6" ht="25.5">
      <c r="A135" s="71" t="s">
        <v>623</v>
      </c>
      <c r="B135" s="72">
        <v>2010</v>
      </c>
      <c r="C135" s="34" t="s">
        <v>9</v>
      </c>
      <c r="D135" s="72">
        <v>4</v>
      </c>
      <c r="E135" s="73">
        <v>450120</v>
      </c>
      <c r="F135" s="44">
        <f t="shared" ref="F135:F172" si="2">+E135*D135</f>
        <v>1800480</v>
      </c>
    </row>
    <row r="136" spans="1:6" ht="25.5">
      <c r="A136" s="71" t="s">
        <v>624</v>
      </c>
      <c r="B136" s="72">
        <v>2010</v>
      </c>
      <c r="C136" s="34" t="s">
        <v>9</v>
      </c>
      <c r="D136" s="72">
        <v>3</v>
      </c>
      <c r="E136" s="73">
        <v>75480</v>
      </c>
      <c r="F136" s="44">
        <f t="shared" si="2"/>
        <v>226440</v>
      </c>
    </row>
    <row r="137" spans="1:6" ht="25.5">
      <c r="A137" s="71" t="s">
        <v>625</v>
      </c>
      <c r="B137" s="72">
        <v>2011</v>
      </c>
      <c r="C137" s="34" t="s">
        <v>9</v>
      </c>
      <c r="D137" s="77">
        <v>4</v>
      </c>
      <c r="E137" s="73">
        <v>53880</v>
      </c>
      <c r="F137" s="44">
        <f t="shared" si="2"/>
        <v>215520</v>
      </c>
    </row>
    <row r="138" spans="1:6" ht="25.5">
      <c r="A138" s="71" t="s">
        <v>626</v>
      </c>
      <c r="B138" s="72">
        <v>2011</v>
      </c>
      <c r="C138" s="34" t="s">
        <v>9</v>
      </c>
      <c r="D138" s="77">
        <v>1</v>
      </c>
      <c r="E138" s="73">
        <v>57384</v>
      </c>
      <c r="F138" s="44">
        <f t="shared" si="2"/>
        <v>57384</v>
      </c>
    </row>
    <row r="139" spans="1:6" ht="38.25">
      <c r="A139" s="71" t="s">
        <v>627</v>
      </c>
      <c r="B139" s="77">
        <v>2011</v>
      </c>
      <c r="C139" s="34" t="s">
        <v>9</v>
      </c>
      <c r="D139" s="77">
        <v>1</v>
      </c>
      <c r="E139" s="73">
        <v>270000</v>
      </c>
      <c r="F139" s="44">
        <f t="shared" si="2"/>
        <v>270000</v>
      </c>
    </row>
    <row r="140" spans="1:6" ht="25.5">
      <c r="A140" s="71" t="s">
        <v>628</v>
      </c>
      <c r="B140" s="77">
        <v>2011</v>
      </c>
      <c r="C140" s="34" t="s">
        <v>9</v>
      </c>
      <c r="D140" s="77">
        <v>1</v>
      </c>
      <c r="E140" s="73">
        <v>106000</v>
      </c>
      <c r="F140" s="44">
        <f t="shared" si="2"/>
        <v>106000</v>
      </c>
    </row>
    <row r="141" spans="1:6" ht="25.5">
      <c r="A141" s="71" t="s">
        <v>629</v>
      </c>
      <c r="B141" s="77">
        <v>2006</v>
      </c>
      <c r="C141" s="34" t="s">
        <v>9</v>
      </c>
      <c r="D141" s="77">
        <v>2</v>
      </c>
      <c r="E141" s="73">
        <v>306293</v>
      </c>
      <c r="F141" s="44">
        <f t="shared" si="2"/>
        <v>612586</v>
      </c>
    </row>
    <row r="142" spans="1:6" ht="25.5">
      <c r="A142" s="71" t="s">
        <v>630</v>
      </c>
      <c r="B142" s="77">
        <v>2006</v>
      </c>
      <c r="C142" s="34" t="s">
        <v>9</v>
      </c>
      <c r="D142" s="77">
        <v>2</v>
      </c>
      <c r="E142" s="73">
        <v>135644</v>
      </c>
      <c r="F142" s="44">
        <f t="shared" si="2"/>
        <v>271288</v>
      </c>
    </row>
    <row r="143" spans="1:6" ht="15">
      <c r="A143" s="71" t="s">
        <v>631</v>
      </c>
      <c r="B143" s="77">
        <v>2006</v>
      </c>
      <c r="C143" s="34" t="s">
        <v>9</v>
      </c>
      <c r="D143" s="77">
        <v>1</v>
      </c>
      <c r="E143" s="73">
        <v>184748</v>
      </c>
      <c r="F143" s="44">
        <f t="shared" si="2"/>
        <v>184748</v>
      </c>
    </row>
    <row r="144" spans="1:6" ht="25.5">
      <c r="A144" s="71" t="s">
        <v>632</v>
      </c>
      <c r="B144" s="77">
        <v>2011</v>
      </c>
      <c r="C144" s="34" t="s">
        <v>9</v>
      </c>
      <c r="D144" s="77">
        <v>2</v>
      </c>
      <c r="E144" s="73">
        <v>88435.28</v>
      </c>
      <c r="F144" s="44">
        <f t="shared" si="2"/>
        <v>176870.56</v>
      </c>
    </row>
    <row r="145" spans="1:6" ht="51">
      <c r="A145" s="71" t="s">
        <v>633</v>
      </c>
      <c r="B145" s="77">
        <v>2008</v>
      </c>
      <c r="C145" s="34" t="s">
        <v>9</v>
      </c>
      <c r="D145" s="77">
        <v>1</v>
      </c>
      <c r="E145" s="73">
        <v>2200130</v>
      </c>
      <c r="F145" s="44">
        <f t="shared" si="2"/>
        <v>2200130</v>
      </c>
    </row>
    <row r="146" spans="1:6" ht="15">
      <c r="A146" s="71" t="s">
        <v>634</v>
      </c>
      <c r="B146" s="77">
        <v>2012</v>
      </c>
      <c r="C146" s="34" t="s">
        <v>9</v>
      </c>
      <c r="D146" s="77">
        <v>2</v>
      </c>
      <c r="E146" s="73">
        <v>2555992.2999999998</v>
      </c>
      <c r="F146" s="44">
        <f t="shared" si="2"/>
        <v>5111984.5999999996</v>
      </c>
    </row>
    <row r="147" spans="1:6" ht="25.5">
      <c r="A147" s="71" t="s">
        <v>635</v>
      </c>
      <c r="B147" s="77">
        <v>2012</v>
      </c>
      <c r="C147" s="34" t="s">
        <v>9</v>
      </c>
      <c r="D147" s="77">
        <v>1</v>
      </c>
      <c r="E147" s="73">
        <v>468360</v>
      </c>
      <c r="F147" s="44">
        <f t="shared" si="2"/>
        <v>468360</v>
      </c>
    </row>
    <row r="148" spans="1:6" ht="25.5">
      <c r="A148" s="71" t="s">
        <v>636</v>
      </c>
      <c r="B148" s="77">
        <v>2012</v>
      </c>
      <c r="C148" s="34" t="s">
        <v>9</v>
      </c>
      <c r="D148" s="77">
        <v>1</v>
      </c>
      <c r="E148" s="73">
        <v>80520</v>
      </c>
      <c r="F148" s="44">
        <f t="shared" si="2"/>
        <v>80520</v>
      </c>
    </row>
    <row r="149" spans="1:6" ht="15">
      <c r="A149" s="71" t="s">
        <v>637</v>
      </c>
      <c r="B149" s="77">
        <v>2012</v>
      </c>
      <c r="C149" s="34" t="s">
        <v>9</v>
      </c>
      <c r="D149" s="77">
        <v>1</v>
      </c>
      <c r="E149" s="73">
        <v>37080</v>
      </c>
      <c r="F149" s="44">
        <f t="shared" si="2"/>
        <v>37080</v>
      </c>
    </row>
    <row r="150" spans="1:6" ht="15">
      <c r="A150" s="71" t="s">
        <v>638</v>
      </c>
      <c r="B150" s="77">
        <v>2012</v>
      </c>
      <c r="C150" s="34" t="s">
        <v>9</v>
      </c>
      <c r="D150" s="77">
        <v>1</v>
      </c>
      <c r="E150" s="73">
        <v>488760</v>
      </c>
      <c r="F150" s="44">
        <f t="shared" si="2"/>
        <v>488760</v>
      </c>
    </row>
    <row r="151" spans="1:6" ht="15">
      <c r="A151" s="71" t="s">
        <v>639</v>
      </c>
      <c r="B151" s="77">
        <v>2008</v>
      </c>
      <c r="C151" s="34" t="s">
        <v>9</v>
      </c>
      <c r="D151" s="77">
        <v>1</v>
      </c>
      <c r="E151" s="73">
        <v>103662</v>
      </c>
      <c r="F151" s="44">
        <f t="shared" si="2"/>
        <v>103662</v>
      </c>
    </row>
    <row r="152" spans="1:6" ht="25.5">
      <c r="A152" s="71" t="s">
        <v>640</v>
      </c>
      <c r="B152" s="77">
        <v>2008</v>
      </c>
      <c r="C152" s="34" t="s">
        <v>9</v>
      </c>
      <c r="D152" s="77">
        <v>1</v>
      </c>
      <c r="E152" s="73">
        <v>493300</v>
      </c>
      <c r="F152" s="44">
        <f t="shared" si="2"/>
        <v>493300</v>
      </c>
    </row>
    <row r="153" spans="1:6" ht="25.5">
      <c r="A153" s="71" t="s">
        <v>641</v>
      </c>
      <c r="B153" s="77">
        <v>2013</v>
      </c>
      <c r="C153" s="34" t="s">
        <v>9</v>
      </c>
      <c r="D153" s="77">
        <v>1</v>
      </c>
      <c r="E153" s="73">
        <v>77174.8</v>
      </c>
      <c r="F153" s="44">
        <f t="shared" si="2"/>
        <v>77174.8</v>
      </c>
    </row>
    <row r="154" spans="1:6" ht="25.5">
      <c r="A154" s="71" t="s">
        <v>642</v>
      </c>
      <c r="B154" s="77">
        <v>2013</v>
      </c>
      <c r="C154" s="34" t="s">
        <v>9</v>
      </c>
      <c r="D154" s="77">
        <v>1</v>
      </c>
      <c r="E154" s="73">
        <v>512014.88</v>
      </c>
      <c r="F154" s="44">
        <f t="shared" si="2"/>
        <v>512014.88</v>
      </c>
    </row>
    <row r="155" spans="1:6" ht="15">
      <c r="A155" s="71" t="s">
        <v>643</v>
      </c>
      <c r="B155" s="77">
        <v>2012</v>
      </c>
      <c r="C155" s="34" t="s">
        <v>9</v>
      </c>
      <c r="D155" s="77">
        <v>4</v>
      </c>
      <c r="E155" s="73">
        <v>83984.35</v>
      </c>
      <c r="F155" s="44">
        <f t="shared" si="2"/>
        <v>335937.4</v>
      </c>
    </row>
    <row r="156" spans="1:6" ht="15">
      <c r="A156" s="71" t="s">
        <v>644</v>
      </c>
      <c r="B156" s="77">
        <v>2012</v>
      </c>
      <c r="C156" s="34" t="s">
        <v>9</v>
      </c>
      <c r="D156" s="77">
        <v>3</v>
      </c>
      <c r="E156" s="73">
        <v>95088</v>
      </c>
      <c r="F156" s="44">
        <f t="shared" si="2"/>
        <v>285264</v>
      </c>
    </row>
    <row r="157" spans="1:6" ht="25.5">
      <c r="A157" s="71" t="s">
        <v>645</v>
      </c>
      <c r="B157" s="77">
        <v>2012</v>
      </c>
      <c r="C157" s="34" t="s">
        <v>9</v>
      </c>
      <c r="D157" s="77">
        <v>3</v>
      </c>
      <c r="E157" s="73">
        <v>522853.43</v>
      </c>
      <c r="F157" s="44">
        <f t="shared" si="2"/>
        <v>1568560.29</v>
      </c>
    </row>
    <row r="158" spans="1:6" ht="25.5">
      <c r="A158" s="71" t="s">
        <v>646</v>
      </c>
      <c r="B158" s="77">
        <v>2011</v>
      </c>
      <c r="C158" s="34" t="s">
        <v>9</v>
      </c>
      <c r="D158" s="77">
        <v>1</v>
      </c>
      <c r="E158" s="73">
        <v>1218360</v>
      </c>
      <c r="F158" s="44">
        <f t="shared" si="2"/>
        <v>1218360</v>
      </c>
    </row>
    <row r="159" spans="1:6" ht="38.25">
      <c r="A159" s="75" t="s">
        <v>604</v>
      </c>
      <c r="B159" s="77">
        <v>2013</v>
      </c>
      <c r="C159" s="34" t="s">
        <v>9</v>
      </c>
      <c r="D159" s="77">
        <v>12</v>
      </c>
      <c r="E159" s="73">
        <v>75300</v>
      </c>
      <c r="F159" s="44">
        <f t="shared" si="2"/>
        <v>903600</v>
      </c>
    </row>
    <row r="160" spans="1:6" ht="15">
      <c r="A160" s="71" t="s">
        <v>605</v>
      </c>
      <c r="B160" s="77">
        <v>2013</v>
      </c>
      <c r="C160" s="34" t="s">
        <v>9</v>
      </c>
      <c r="D160" s="77">
        <v>6</v>
      </c>
      <c r="E160" s="73">
        <v>38700</v>
      </c>
      <c r="F160" s="44">
        <f t="shared" si="2"/>
        <v>232200</v>
      </c>
    </row>
    <row r="161" spans="1:6" ht="25.5">
      <c r="A161" s="71" t="s">
        <v>606</v>
      </c>
      <c r="B161" s="77">
        <v>2013</v>
      </c>
      <c r="C161" s="34" t="s">
        <v>9</v>
      </c>
      <c r="D161" s="77">
        <v>6</v>
      </c>
      <c r="E161" s="73">
        <v>37500</v>
      </c>
      <c r="F161" s="44">
        <f t="shared" si="2"/>
        <v>225000</v>
      </c>
    </row>
    <row r="162" spans="1:6" ht="38.25">
      <c r="A162" s="71" t="s">
        <v>607</v>
      </c>
      <c r="B162" s="77">
        <v>2013</v>
      </c>
      <c r="C162" s="34" t="s">
        <v>9</v>
      </c>
      <c r="D162" s="77">
        <v>6</v>
      </c>
      <c r="E162" s="73">
        <v>40500</v>
      </c>
      <c r="F162" s="44">
        <f t="shared" si="2"/>
        <v>243000</v>
      </c>
    </row>
    <row r="163" spans="1:6" ht="38.25">
      <c r="A163" s="75" t="s">
        <v>608</v>
      </c>
      <c r="B163" s="77">
        <v>2013</v>
      </c>
      <c r="C163" s="34" t="s">
        <v>9</v>
      </c>
      <c r="D163" s="77">
        <v>1</v>
      </c>
      <c r="E163" s="73">
        <v>308000</v>
      </c>
      <c r="F163" s="44">
        <f t="shared" si="2"/>
        <v>308000</v>
      </c>
    </row>
    <row r="164" spans="1:6" ht="15">
      <c r="A164" s="79" t="s">
        <v>270</v>
      </c>
      <c r="B164" s="77">
        <v>2015</v>
      </c>
      <c r="C164" s="34" t="s">
        <v>9</v>
      </c>
      <c r="D164" s="77">
        <v>3</v>
      </c>
      <c r="E164" s="73">
        <v>59000</v>
      </c>
      <c r="F164" s="44">
        <f t="shared" si="2"/>
        <v>177000</v>
      </c>
    </row>
    <row r="165" spans="1:6" ht="25.5">
      <c r="A165" s="75" t="s">
        <v>647</v>
      </c>
      <c r="B165" s="77">
        <v>2015</v>
      </c>
      <c r="C165" s="34" t="s">
        <v>9</v>
      </c>
      <c r="D165" s="77">
        <v>3</v>
      </c>
      <c r="E165" s="73">
        <v>344625.38666666701</v>
      </c>
      <c r="F165" s="44">
        <f t="shared" si="2"/>
        <v>1033876.1600000011</v>
      </c>
    </row>
    <row r="166" spans="1:6" ht="102">
      <c r="A166" s="75" t="s">
        <v>648</v>
      </c>
      <c r="B166" s="77">
        <v>2015</v>
      </c>
      <c r="C166" s="34" t="s">
        <v>9</v>
      </c>
      <c r="D166" s="77">
        <v>2</v>
      </c>
      <c r="E166" s="73">
        <v>2350000</v>
      </c>
      <c r="F166" s="44">
        <f t="shared" si="2"/>
        <v>4700000</v>
      </c>
    </row>
    <row r="167" spans="1:6" ht="15">
      <c r="A167" s="79" t="s">
        <v>270</v>
      </c>
      <c r="B167" s="77">
        <v>2015</v>
      </c>
      <c r="C167" s="34" t="s">
        <v>9</v>
      </c>
      <c r="D167" s="77">
        <v>1</v>
      </c>
      <c r="E167" s="73">
        <v>59000</v>
      </c>
      <c r="F167" s="44">
        <f t="shared" si="2"/>
        <v>59000</v>
      </c>
    </row>
    <row r="168" spans="1:6" ht="25.5">
      <c r="A168" s="75" t="s">
        <v>649</v>
      </c>
      <c r="B168" s="77">
        <v>2015</v>
      </c>
      <c r="C168" s="34" t="s">
        <v>9</v>
      </c>
      <c r="D168" s="77">
        <v>1</v>
      </c>
      <c r="E168" s="73">
        <v>459000</v>
      </c>
      <c r="F168" s="44">
        <f t="shared" si="2"/>
        <v>459000</v>
      </c>
    </row>
    <row r="169" spans="1:6" ht="15">
      <c r="A169" s="75" t="s">
        <v>650</v>
      </c>
      <c r="B169" s="77">
        <v>2015</v>
      </c>
      <c r="C169" s="34" t="s">
        <v>9</v>
      </c>
      <c r="D169" s="77">
        <v>1</v>
      </c>
      <c r="E169" s="73">
        <v>164940</v>
      </c>
      <c r="F169" s="44">
        <f t="shared" si="2"/>
        <v>164940</v>
      </c>
    </row>
    <row r="170" spans="1:6" ht="15">
      <c r="A170" s="75" t="s">
        <v>651</v>
      </c>
      <c r="B170" s="77">
        <v>2016</v>
      </c>
      <c r="C170" s="34" t="s">
        <v>9</v>
      </c>
      <c r="D170" s="77">
        <v>2</v>
      </c>
      <c r="E170" s="73">
        <v>26520</v>
      </c>
      <c r="F170" s="44">
        <f t="shared" si="2"/>
        <v>53040</v>
      </c>
    </row>
    <row r="171" spans="1:6" ht="15">
      <c r="A171" s="75" t="s">
        <v>652</v>
      </c>
      <c r="B171" s="77">
        <v>2016</v>
      </c>
      <c r="C171" s="34" t="s">
        <v>9</v>
      </c>
      <c r="D171" s="77">
        <v>1</v>
      </c>
      <c r="E171" s="73">
        <v>28500</v>
      </c>
      <c r="F171" s="44">
        <f t="shared" si="2"/>
        <v>28500</v>
      </c>
    </row>
    <row r="172" spans="1:6" ht="63.75">
      <c r="A172" s="75" t="s">
        <v>653</v>
      </c>
      <c r="B172" s="77">
        <v>2016</v>
      </c>
      <c r="C172" s="34" t="s">
        <v>9</v>
      </c>
      <c r="D172" s="77">
        <v>2</v>
      </c>
      <c r="E172" s="73">
        <v>2397000</v>
      </c>
      <c r="F172" s="44">
        <f t="shared" si="2"/>
        <v>4794000</v>
      </c>
    </row>
    <row r="173" spans="1:6" s="81" customFormat="1" ht="15">
      <c r="A173" s="71" t="s">
        <v>654</v>
      </c>
      <c r="B173" s="72">
        <v>2013</v>
      </c>
      <c r="C173" s="34" t="s">
        <v>9</v>
      </c>
      <c r="D173" s="34">
        <v>1</v>
      </c>
      <c r="E173" s="80">
        <v>8500000</v>
      </c>
      <c r="F173" s="44">
        <f>+E173*D173</f>
        <v>8500000</v>
      </c>
    </row>
    <row r="174" spans="1:6" s="81" customFormat="1" ht="15">
      <c r="A174" s="71" t="s">
        <v>655</v>
      </c>
      <c r="B174" s="72">
        <v>1960</v>
      </c>
      <c r="C174" s="54" t="s">
        <v>9</v>
      </c>
      <c r="D174" s="72">
        <v>1</v>
      </c>
      <c r="E174" s="82">
        <v>9535.6</v>
      </c>
      <c r="F174" s="36">
        <f>+E174*D174</f>
        <v>9535.6</v>
      </c>
    </row>
    <row r="175" spans="1:6" ht="15">
      <c r="A175" s="71" t="s">
        <v>655</v>
      </c>
      <c r="B175" s="72">
        <v>1966</v>
      </c>
      <c r="C175" s="54" t="s">
        <v>9</v>
      </c>
      <c r="D175" s="72">
        <v>1</v>
      </c>
      <c r="E175" s="82">
        <v>10381.5</v>
      </c>
      <c r="F175" s="36">
        <f t="shared" ref="F175:F238" si="3">+E175*D175</f>
        <v>10381.5</v>
      </c>
    </row>
    <row r="176" spans="1:6" ht="15">
      <c r="A176" s="71" t="s">
        <v>656</v>
      </c>
      <c r="B176" s="72">
        <v>1968</v>
      </c>
      <c r="C176" s="54" t="s">
        <v>9</v>
      </c>
      <c r="D176" s="72">
        <v>2</v>
      </c>
      <c r="E176" s="82">
        <v>9020.35</v>
      </c>
      <c r="F176" s="36">
        <f t="shared" si="3"/>
        <v>18040.7</v>
      </c>
    </row>
    <row r="177" spans="1:6" ht="15">
      <c r="A177" s="71" t="s">
        <v>319</v>
      </c>
      <c r="B177" s="72">
        <v>2005</v>
      </c>
      <c r="C177" s="54" t="s">
        <v>9</v>
      </c>
      <c r="D177" s="72">
        <v>3</v>
      </c>
      <c r="E177" s="83">
        <v>146955.5</v>
      </c>
      <c r="F177" s="36">
        <f t="shared" si="3"/>
        <v>440866.5</v>
      </c>
    </row>
    <row r="178" spans="1:6" ht="15">
      <c r="A178" s="71" t="s">
        <v>657</v>
      </c>
      <c r="B178" s="72">
        <v>2005</v>
      </c>
      <c r="C178" s="54" t="s">
        <v>9</v>
      </c>
      <c r="D178" s="72">
        <v>1</v>
      </c>
      <c r="E178" s="83">
        <v>135104.25</v>
      </c>
      <c r="F178" s="36">
        <f t="shared" si="3"/>
        <v>135104.25</v>
      </c>
    </row>
    <row r="179" spans="1:6" ht="15">
      <c r="A179" s="71" t="s">
        <v>658</v>
      </c>
      <c r="B179" s="72">
        <v>2005</v>
      </c>
      <c r="C179" s="54" t="s">
        <v>9</v>
      </c>
      <c r="D179" s="72">
        <v>6</v>
      </c>
      <c r="E179" s="83">
        <v>237025</v>
      </c>
      <c r="F179" s="36">
        <f t="shared" si="3"/>
        <v>1422150</v>
      </c>
    </row>
    <row r="180" spans="1:6" ht="15">
      <c r="A180" s="71" t="s">
        <v>657</v>
      </c>
      <c r="B180" s="72">
        <v>2005</v>
      </c>
      <c r="C180" s="54" t="s">
        <v>9</v>
      </c>
      <c r="D180" s="72">
        <v>2</v>
      </c>
      <c r="E180" s="83">
        <v>105000</v>
      </c>
      <c r="F180" s="36">
        <f t="shared" si="3"/>
        <v>210000</v>
      </c>
    </row>
    <row r="181" spans="1:6" ht="15">
      <c r="A181" s="71" t="s">
        <v>659</v>
      </c>
      <c r="B181" s="72">
        <v>2005</v>
      </c>
      <c r="C181" s="54" t="s">
        <v>9</v>
      </c>
      <c r="D181" s="72">
        <v>9</v>
      </c>
      <c r="E181" s="83">
        <v>135000</v>
      </c>
      <c r="F181" s="36">
        <f t="shared" si="3"/>
        <v>1215000</v>
      </c>
    </row>
    <row r="182" spans="1:6" ht="15">
      <c r="A182" s="71" t="s">
        <v>658</v>
      </c>
      <c r="B182" s="72">
        <v>2005</v>
      </c>
      <c r="C182" s="54" t="s">
        <v>9</v>
      </c>
      <c r="D182" s="72">
        <v>4</v>
      </c>
      <c r="E182" s="83">
        <v>160000</v>
      </c>
      <c r="F182" s="36">
        <f t="shared" si="3"/>
        <v>640000</v>
      </c>
    </row>
    <row r="183" spans="1:6" ht="15">
      <c r="A183" s="71" t="s">
        <v>660</v>
      </c>
      <c r="B183" s="72">
        <v>2005</v>
      </c>
      <c r="C183" s="54" t="s">
        <v>9</v>
      </c>
      <c r="D183" s="72">
        <v>11</v>
      </c>
      <c r="E183" s="83">
        <v>195000</v>
      </c>
      <c r="F183" s="36">
        <f t="shared" si="3"/>
        <v>2145000</v>
      </c>
    </row>
    <row r="184" spans="1:6" ht="15">
      <c r="A184" s="71" t="s">
        <v>661</v>
      </c>
      <c r="B184" s="72">
        <v>2005</v>
      </c>
      <c r="C184" s="54" t="s">
        <v>9</v>
      </c>
      <c r="D184" s="72">
        <v>2</v>
      </c>
      <c r="E184" s="83">
        <v>95000</v>
      </c>
      <c r="F184" s="36">
        <f t="shared" si="3"/>
        <v>190000</v>
      </c>
    </row>
    <row r="185" spans="1:6" ht="15">
      <c r="A185" s="71" t="s">
        <v>662</v>
      </c>
      <c r="B185" s="72">
        <v>2005</v>
      </c>
      <c r="C185" s="54" t="s">
        <v>9</v>
      </c>
      <c r="D185" s="72">
        <v>4</v>
      </c>
      <c r="E185" s="83">
        <v>105000</v>
      </c>
      <c r="F185" s="36">
        <f t="shared" si="3"/>
        <v>420000</v>
      </c>
    </row>
    <row r="186" spans="1:6" ht="15">
      <c r="A186" s="71" t="s">
        <v>663</v>
      </c>
      <c r="B186" s="72">
        <v>2005</v>
      </c>
      <c r="C186" s="54" t="s">
        <v>9</v>
      </c>
      <c r="D186" s="72">
        <v>5</v>
      </c>
      <c r="E186" s="83">
        <v>103900</v>
      </c>
      <c r="F186" s="36">
        <f t="shared" si="3"/>
        <v>519500</v>
      </c>
    </row>
    <row r="187" spans="1:6" ht="25.5">
      <c r="A187" s="71" t="s">
        <v>664</v>
      </c>
      <c r="B187" s="72">
        <v>2005</v>
      </c>
      <c r="C187" s="54" t="s">
        <v>9</v>
      </c>
      <c r="D187" s="72">
        <v>5</v>
      </c>
      <c r="E187" s="83">
        <v>52700</v>
      </c>
      <c r="F187" s="36">
        <f t="shared" si="3"/>
        <v>263500</v>
      </c>
    </row>
    <row r="188" spans="1:6" ht="15">
      <c r="A188" s="71" t="s">
        <v>665</v>
      </c>
      <c r="B188" s="72">
        <v>2005</v>
      </c>
      <c r="C188" s="54" t="s">
        <v>9</v>
      </c>
      <c r="D188" s="72">
        <v>5</v>
      </c>
      <c r="E188" s="83">
        <v>52700</v>
      </c>
      <c r="F188" s="36">
        <f t="shared" si="3"/>
        <v>263500</v>
      </c>
    </row>
    <row r="189" spans="1:6" ht="15">
      <c r="A189" s="71" t="s">
        <v>666</v>
      </c>
      <c r="B189" s="72">
        <v>2005</v>
      </c>
      <c r="C189" s="54" t="s">
        <v>9</v>
      </c>
      <c r="D189" s="72">
        <v>18</v>
      </c>
      <c r="E189" s="83">
        <v>60800</v>
      </c>
      <c r="F189" s="36">
        <f t="shared" si="3"/>
        <v>1094400</v>
      </c>
    </row>
    <row r="190" spans="1:6" ht="15">
      <c r="A190" s="71" t="s">
        <v>667</v>
      </c>
      <c r="B190" s="72">
        <v>2005</v>
      </c>
      <c r="C190" s="54" t="s">
        <v>9</v>
      </c>
      <c r="D190" s="72">
        <v>12</v>
      </c>
      <c r="E190" s="83">
        <v>55800</v>
      </c>
      <c r="F190" s="36">
        <f t="shared" si="3"/>
        <v>669600</v>
      </c>
    </row>
    <row r="191" spans="1:6" ht="15">
      <c r="A191" s="71" t="s">
        <v>668</v>
      </c>
      <c r="B191" s="72">
        <v>2005</v>
      </c>
      <c r="C191" s="54" t="s">
        <v>9</v>
      </c>
      <c r="D191" s="72">
        <v>23</v>
      </c>
      <c r="E191" s="83">
        <v>48800</v>
      </c>
      <c r="F191" s="36">
        <f t="shared" si="3"/>
        <v>1122400</v>
      </c>
    </row>
    <row r="192" spans="1:6" ht="25.5">
      <c r="A192" s="71" t="s">
        <v>669</v>
      </c>
      <c r="B192" s="72">
        <v>2005</v>
      </c>
      <c r="C192" s="54" t="s">
        <v>9</v>
      </c>
      <c r="D192" s="72">
        <v>7</v>
      </c>
      <c r="E192" s="83">
        <v>40500</v>
      </c>
      <c r="F192" s="36">
        <f t="shared" si="3"/>
        <v>283500</v>
      </c>
    </row>
    <row r="193" spans="1:6" ht="15">
      <c r="A193" s="71" t="s">
        <v>670</v>
      </c>
      <c r="B193" s="72">
        <v>2005</v>
      </c>
      <c r="C193" s="54" t="s">
        <v>9</v>
      </c>
      <c r="D193" s="72">
        <v>10</v>
      </c>
      <c r="E193" s="83">
        <v>55700</v>
      </c>
      <c r="F193" s="36">
        <f t="shared" si="3"/>
        <v>557000</v>
      </c>
    </row>
    <row r="194" spans="1:6" ht="15">
      <c r="A194" s="71" t="s">
        <v>671</v>
      </c>
      <c r="B194" s="72">
        <v>2005</v>
      </c>
      <c r="C194" s="54" t="s">
        <v>9</v>
      </c>
      <c r="D194" s="72">
        <v>3</v>
      </c>
      <c r="E194" s="83">
        <v>135000</v>
      </c>
      <c r="F194" s="36">
        <f t="shared" si="3"/>
        <v>405000</v>
      </c>
    </row>
    <row r="195" spans="1:6" ht="25.5">
      <c r="A195" s="71" t="s">
        <v>672</v>
      </c>
      <c r="B195" s="72">
        <v>2005</v>
      </c>
      <c r="C195" s="54" t="s">
        <v>9</v>
      </c>
      <c r="D195" s="72">
        <v>5</v>
      </c>
      <c r="E195" s="83">
        <v>126700</v>
      </c>
      <c r="F195" s="36">
        <f t="shared" si="3"/>
        <v>633500</v>
      </c>
    </row>
    <row r="196" spans="1:6" ht="25.5">
      <c r="A196" s="71" t="s">
        <v>673</v>
      </c>
      <c r="B196" s="72">
        <v>2005</v>
      </c>
      <c r="C196" s="54" t="s">
        <v>9</v>
      </c>
      <c r="D196" s="72">
        <v>20</v>
      </c>
      <c r="E196" s="83">
        <v>126700</v>
      </c>
      <c r="F196" s="36">
        <f t="shared" si="3"/>
        <v>2534000</v>
      </c>
    </row>
    <row r="197" spans="1:6" ht="15">
      <c r="A197" s="71" t="s">
        <v>292</v>
      </c>
      <c r="B197" s="72">
        <v>2005</v>
      </c>
      <c r="C197" s="54" t="s">
        <v>9</v>
      </c>
      <c r="D197" s="72">
        <v>1</v>
      </c>
      <c r="E197" s="83">
        <v>126700</v>
      </c>
      <c r="F197" s="36">
        <f t="shared" si="3"/>
        <v>126700</v>
      </c>
    </row>
    <row r="198" spans="1:6" ht="15">
      <c r="A198" s="71" t="s">
        <v>674</v>
      </c>
      <c r="B198" s="72">
        <v>2005</v>
      </c>
      <c r="C198" s="54" t="s">
        <v>9</v>
      </c>
      <c r="D198" s="72">
        <v>8</v>
      </c>
      <c r="E198" s="83">
        <v>152000</v>
      </c>
      <c r="F198" s="36">
        <f t="shared" si="3"/>
        <v>1216000</v>
      </c>
    </row>
    <row r="199" spans="1:6" ht="15">
      <c r="A199" s="71" t="s">
        <v>296</v>
      </c>
      <c r="B199" s="72">
        <v>2005</v>
      </c>
      <c r="C199" s="54" t="s">
        <v>9</v>
      </c>
      <c r="D199" s="72">
        <v>2</v>
      </c>
      <c r="E199" s="83">
        <v>152000</v>
      </c>
      <c r="F199" s="36">
        <f t="shared" si="3"/>
        <v>304000</v>
      </c>
    </row>
    <row r="200" spans="1:6" ht="15">
      <c r="A200" s="71" t="s">
        <v>295</v>
      </c>
      <c r="B200" s="72">
        <v>2005</v>
      </c>
      <c r="C200" s="54" t="s">
        <v>9</v>
      </c>
      <c r="D200" s="72">
        <v>1</v>
      </c>
      <c r="E200" s="83">
        <v>253400</v>
      </c>
      <c r="F200" s="36">
        <f t="shared" si="3"/>
        <v>253400</v>
      </c>
    </row>
    <row r="201" spans="1:6" ht="15">
      <c r="A201" s="71" t="s">
        <v>675</v>
      </c>
      <c r="B201" s="72">
        <v>2005</v>
      </c>
      <c r="C201" s="54" t="s">
        <v>9</v>
      </c>
      <c r="D201" s="72">
        <v>21</v>
      </c>
      <c r="E201" s="83">
        <v>40500</v>
      </c>
      <c r="F201" s="36">
        <f t="shared" si="3"/>
        <v>850500</v>
      </c>
    </row>
    <row r="202" spans="1:6" ht="15">
      <c r="A202" s="71" t="s">
        <v>338</v>
      </c>
      <c r="B202" s="72">
        <v>2007</v>
      </c>
      <c r="C202" s="54" t="s">
        <v>9</v>
      </c>
      <c r="D202" s="72">
        <v>2</v>
      </c>
      <c r="E202" s="83">
        <v>90000</v>
      </c>
      <c r="F202" s="36">
        <f t="shared" si="3"/>
        <v>180000</v>
      </c>
    </row>
    <row r="203" spans="1:6" ht="15">
      <c r="A203" s="71" t="s">
        <v>296</v>
      </c>
      <c r="B203" s="72">
        <v>2007</v>
      </c>
      <c r="C203" s="54" t="s">
        <v>9</v>
      </c>
      <c r="D203" s="72">
        <v>4</v>
      </c>
      <c r="E203" s="83">
        <v>40000</v>
      </c>
      <c r="F203" s="36">
        <f t="shared" si="3"/>
        <v>160000</v>
      </c>
    </row>
    <row r="204" spans="1:6" ht="15">
      <c r="A204" s="71" t="s">
        <v>338</v>
      </c>
      <c r="B204" s="72">
        <v>2007</v>
      </c>
      <c r="C204" s="54" t="s">
        <v>9</v>
      </c>
      <c r="D204" s="72">
        <v>1</v>
      </c>
      <c r="E204" s="83">
        <v>90000</v>
      </c>
      <c r="F204" s="36">
        <f t="shared" si="3"/>
        <v>90000</v>
      </c>
    </row>
    <row r="205" spans="1:6" ht="15">
      <c r="A205" s="71" t="s">
        <v>296</v>
      </c>
      <c r="B205" s="72">
        <v>2007</v>
      </c>
      <c r="C205" s="54" t="s">
        <v>9</v>
      </c>
      <c r="D205" s="72">
        <v>1</v>
      </c>
      <c r="E205" s="83">
        <v>40000</v>
      </c>
      <c r="F205" s="36">
        <f t="shared" si="3"/>
        <v>40000</v>
      </c>
    </row>
    <row r="206" spans="1:6" ht="15">
      <c r="A206" s="71" t="s">
        <v>676</v>
      </c>
      <c r="B206" s="72">
        <v>2007</v>
      </c>
      <c r="C206" s="54" t="s">
        <v>9</v>
      </c>
      <c r="D206" s="72">
        <v>2</v>
      </c>
      <c r="E206" s="83">
        <v>152000</v>
      </c>
      <c r="F206" s="36">
        <f t="shared" si="3"/>
        <v>304000</v>
      </c>
    </row>
    <row r="207" spans="1:6" ht="15">
      <c r="A207" s="71" t="s">
        <v>677</v>
      </c>
      <c r="B207" s="72">
        <v>2007</v>
      </c>
      <c r="C207" s="54" t="s">
        <v>9</v>
      </c>
      <c r="D207" s="72">
        <v>2</v>
      </c>
      <c r="E207" s="83">
        <v>53000</v>
      </c>
      <c r="F207" s="36">
        <f t="shared" si="3"/>
        <v>106000</v>
      </c>
    </row>
    <row r="208" spans="1:6" ht="15">
      <c r="A208" s="71" t="s">
        <v>678</v>
      </c>
      <c r="B208" s="72">
        <v>2007</v>
      </c>
      <c r="C208" s="54" t="s">
        <v>9</v>
      </c>
      <c r="D208" s="72">
        <v>2</v>
      </c>
      <c r="E208" s="83">
        <v>104000</v>
      </c>
      <c r="F208" s="36">
        <f t="shared" si="3"/>
        <v>208000</v>
      </c>
    </row>
    <row r="209" spans="1:6" ht="15">
      <c r="A209" s="71" t="s">
        <v>679</v>
      </c>
      <c r="B209" s="72">
        <v>2007</v>
      </c>
      <c r="C209" s="54" t="s">
        <v>9</v>
      </c>
      <c r="D209" s="72">
        <v>2</v>
      </c>
      <c r="E209" s="83">
        <v>53000</v>
      </c>
      <c r="F209" s="36">
        <f t="shared" si="3"/>
        <v>106000</v>
      </c>
    </row>
    <row r="210" spans="1:6" ht="15">
      <c r="A210" s="71" t="s">
        <v>309</v>
      </c>
      <c r="B210" s="72">
        <v>2007</v>
      </c>
      <c r="C210" s="54" t="s">
        <v>9</v>
      </c>
      <c r="D210" s="72">
        <v>1</v>
      </c>
      <c r="E210" s="83">
        <v>75000</v>
      </c>
      <c r="F210" s="36">
        <f t="shared" si="3"/>
        <v>75000</v>
      </c>
    </row>
    <row r="211" spans="1:6" ht="15">
      <c r="A211" s="71" t="s">
        <v>680</v>
      </c>
      <c r="B211" s="72">
        <v>2008</v>
      </c>
      <c r="C211" s="54" t="s">
        <v>9</v>
      </c>
      <c r="D211" s="72">
        <v>2</v>
      </c>
      <c r="E211" s="83">
        <v>100000</v>
      </c>
      <c r="F211" s="36">
        <f t="shared" si="3"/>
        <v>200000</v>
      </c>
    </row>
    <row r="212" spans="1:6" ht="15">
      <c r="A212" s="71" t="s">
        <v>681</v>
      </c>
      <c r="B212" s="72">
        <v>2008</v>
      </c>
      <c r="C212" s="54" t="s">
        <v>9</v>
      </c>
      <c r="D212" s="72">
        <v>2</v>
      </c>
      <c r="E212" s="83">
        <v>35000</v>
      </c>
      <c r="F212" s="36">
        <f t="shared" si="3"/>
        <v>70000</v>
      </c>
    </row>
    <row r="213" spans="1:6" ht="25.5">
      <c r="A213" s="71" t="s">
        <v>682</v>
      </c>
      <c r="B213" s="72">
        <v>2008</v>
      </c>
      <c r="C213" s="54" t="s">
        <v>9</v>
      </c>
      <c r="D213" s="72">
        <v>3</v>
      </c>
      <c r="E213" s="83">
        <v>110000</v>
      </c>
      <c r="F213" s="36">
        <f t="shared" si="3"/>
        <v>330000</v>
      </c>
    </row>
    <row r="214" spans="1:6" ht="15">
      <c r="A214" s="71" t="s">
        <v>331</v>
      </c>
      <c r="B214" s="72">
        <v>2007</v>
      </c>
      <c r="C214" s="54" t="s">
        <v>9</v>
      </c>
      <c r="D214" s="72">
        <v>1</v>
      </c>
      <c r="E214" s="83">
        <v>90000</v>
      </c>
      <c r="F214" s="36">
        <f t="shared" si="3"/>
        <v>90000</v>
      </c>
    </row>
    <row r="215" spans="1:6" ht="15">
      <c r="A215" s="71" t="s">
        <v>296</v>
      </c>
      <c r="B215" s="72">
        <v>2007</v>
      </c>
      <c r="C215" s="54" t="s">
        <v>9</v>
      </c>
      <c r="D215" s="72">
        <v>1</v>
      </c>
      <c r="E215" s="83">
        <v>40000</v>
      </c>
      <c r="F215" s="36">
        <f t="shared" si="3"/>
        <v>40000</v>
      </c>
    </row>
    <row r="216" spans="1:6" ht="15">
      <c r="A216" s="71" t="s">
        <v>683</v>
      </c>
      <c r="B216" s="72">
        <v>2007</v>
      </c>
      <c r="C216" s="54" t="s">
        <v>9</v>
      </c>
      <c r="D216" s="72">
        <v>2</v>
      </c>
      <c r="E216" s="83">
        <v>152000</v>
      </c>
      <c r="F216" s="36">
        <f t="shared" si="3"/>
        <v>304000</v>
      </c>
    </row>
    <row r="217" spans="1:6" ht="15">
      <c r="A217" s="71" t="s">
        <v>677</v>
      </c>
      <c r="B217" s="72">
        <v>2007</v>
      </c>
      <c r="C217" s="54" t="s">
        <v>9</v>
      </c>
      <c r="D217" s="72">
        <v>2</v>
      </c>
      <c r="E217" s="83">
        <v>53000</v>
      </c>
      <c r="F217" s="36">
        <f t="shared" si="3"/>
        <v>106000</v>
      </c>
    </row>
    <row r="218" spans="1:6" ht="15">
      <c r="A218" s="71" t="s">
        <v>678</v>
      </c>
      <c r="B218" s="72">
        <v>2007</v>
      </c>
      <c r="C218" s="54" t="s">
        <v>9</v>
      </c>
      <c r="D218" s="72">
        <v>2</v>
      </c>
      <c r="E218" s="83">
        <v>104000</v>
      </c>
      <c r="F218" s="36">
        <f t="shared" si="3"/>
        <v>208000</v>
      </c>
    </row>
    <row r="219" spans="1:6" ht="15">
      <c r="A219" s="71" t="s">
        <v>679</v>
      </c>
      <c r="B219" s="72">
        <v>2007</v>
      </c>
      <c r="C219" s="54" t="s">
        <v>9</v>
      </c>
      <c r="D219" s="72">
        <v>2</v>
      </c>
      <c r="E219" s="83">
        <v>53000</v>
      </c>
      <c r="F219" s="36">
        <f t="shared" si="3"/>
        <v>106000</v>
      </c>
    </row>
    <row r="220" spans="1:6" ht="15">
      <c r="A220" s="71" t="s">
        <v>309</v>
      </c>
      <c r="B220" s="72">
        <v>2007</v>
      </c>
      <c r="C220" s="54" t="s">
        <v>9</v>
      </c>
      <c r="D220" s="72">
        <v>1</v>
      </c>
      <c r="E220" s="83">
        <v>75000</v>
      </c>
      <c r="F220" s="36">
        <f t="shared" si="3"/>
        <v>75000</v>
      </c>
    </row>
    <row r="221" spans="1:6" ht="15">
      <c r="A221" s="71" t="s">
        <v>680</v>
      </c>
      <c r="B221" s="72">
        <v>2008</v>
      </c>
      <c r="C221" s="54" t="s">
        <v>9</v>
      </c>
      <c r="D221" s="72">
        <v>2</v>
      </c>
      <c r="E221" s="83">
        <v>100000</v>
      </c>
      <c r="F221" s="36">
        <f t="shared" si="3"/>
        <v>200000</v>
      </c>
    </row>
    <row r="222" spans="1:6" ht="15">
      <c r="A222" s="71" t="s">
        <v>296</v>
      </c>
      <c r="B222" s="72">
        <v>2008</v>
      </c>
      <c r="C222" s="54" t="s">
        <v>9</v>
      </c>
      <c r="D222" s="72">
        <v>2</v>
      </c>
      <c r="E222" s="83">
        <v>35000</v>
      </c>
      <c r="F222" s="36">
        <f t="shared" si="3"/>
        <v>70000</v>
      </c>
    </row>
    <row r="223" spans="1:6" ht="25.5">
      <c r="A223" s="71" t="s">
        <v>682</v>
      </c>
      <c r="B223" s="72">
        <v>2008</v>
      </c>
      <c r="C223" s="54" t="s">
        <v>9</v>
      </c>
      <c r="D223" s="72">
        <v>1</v>
      </c>
      <c r="E223" s="83">
        <v>110000</v>
      </c>
      <c r="F223" s="36">
        <f t="shared" si="3"/>
        <v>110000</v>
      </c>
    </row>
    <row r="224" spans="1:6">
      <c r="A224" s="71" t="s">
        <v>684</v>
      </c>
      <c r="B224" s="72">
        <v>2008</v>
      </c>
      <c r="C224" s="54" t="s">
        <v>9</v>
      </c>
      <c r="D224" s="72">
        <v>2</v>
      </c>
      <c r="E224" s="83">
        <v>65000</v>
      </c>
      <c r="F224" s="44">
        <f t="shared" si="3"/>
        <v>130000</v>
      </c>
    </row>
    <row r="225" spans="1:6">
      <c r="A225" s="71" t="s">
        <v>309</v>
      </c>
      <c r="B225" s="72">
        <v>2007</v>
      </c>
      <c r="C225" s="54" t="s">
        <v>9</v>
      </c>
      <c r="D225" s="72">
        <v>1</v>
      </c>
      <c r="E225" s="83">
        <v>75000</v>
      </c>
      <c r="F225" s="44">
        <f t="shared" si="3"/>
        <v>75000</v>
      </c>
    </row>
    <row r="226" spans="1:6">
      <c r="A226" s="71" t="s">
        <v>282</v>
      </c>
      <c r="B226" s="72">
        <v>2008</v>
      </c>
      <c r="C226" s="54" t="s">
        <v>9</v>
      </c>
      <c r="D226" s="72">
        <v>1</v>
      </c>
      <c r="E226" s="83">
        <v>150000</v>
      </c>
      <c r="F226" s="44">
        <f t="shared" si="3"/>
        <v>150000</v>
      </c>
    </row>
    <row r="227" spans="1:6">
      <c r="A227" s="71" t="s">
        <v>680</v>
      </c>
      <c r="B227" s="72">
        <v>2008</v>
      </c>
      <c r="C227" s="54" t="s">
        <v>9</v>
      </c>
      <c r="D227" s="72">
        <v>2</v>
      </c>
      <c r="E227" s="83">
        <v>100000</v>
      </c>
      <c r="F227" s="44">
        <f t="shared" si="3"/>
        <v>200000</v>
      </c>
    </row>
    <row r="228" spans="1:6">
      <c r="A228" s="71" t="s">
        <v>685</v>
      </c>
      <c r="B228" s="72">
        <v>2008</v>
      </c>
      <c r="C228" s="54" t="s">
        <v>9</v>
      </c>
      <c r="D228" s="72">
        <v>1</v>
      </c>
      <c r="E228" s="83">
        <v>35000</v>
      </c>
      <c r="F228" s="44">
        <f t="shared" si="3"/>
        <v>35000</v>
      </c>
    </row>
    <row r="229" spans="1:6">
      <c r="A229" s="71" t="s">
        <v>684</v>
      </c>
      <c r="B229" s="72">
        <v>2008</v>
      </c>
      <c r="C229" s="54" t="s">
        <v>9</v>
      </c>
      <c r="D229" s="72">
        <v>5</v>
      </c>
      <c r="E229" s="83">
        <v>65000</v>
      </c>
      <c r="F229" s="44">
        <f t="shared" si="3"/>
        <v>325000</v>
      </c>
    </row>
    <row r="230" spans="1:6">
      <c r="A230" s="71" t="s">
        <v>686</v>
      </c>
      <c r="B230" s="72">
        <v>2007</v>
      </c>
      <c r="C230" s="54" t="s">
        <v>9</v>
      </c>
      <c r="D230" s="72">
        <v>2</v>
      </c>
      <c r="E230" s="83">
        <v>600000</v>
      </c>
      <c r="F230" s="44">
        <f t="shared" si="3"/>
        <v>1200000</v>
      </c>
    </row>
    <row r="231" spans="1:6">
      <c r="A231" s="71" t="s">
        <v>338</v>
      </c>
      <c r="B231" s="72">
        <v>2007</v>
      </c>
      <c r="C231" s="54" t="s">
        <v>9</v>
      </c>
      <c r="D231" s="72">
        <v>2</v>
      </c>
      <c r="E231" s="83">
        <v>112500</v>
      </c>
      <c r="F231" s="44">
        <f t="shared" si="3"/>
        <v>225000</v>
      </c>
    </row>
    <row r="232" spans="1:6">
      <c r="A232" s="71" t="s">
        <v>282</v>
      </c>
      <c r="B232" s="72">
        <v>2007</v>
      </c>
      <c r="C232" s="54" t="s">
        <v>9</v>
      </c>
      <c r="D232" s="72">
        <v>3</v>
      </c>
      <c r="E232" s="83">
        <v>105000</v>
      </c>
      <c r="F232" s="44">
        <f t="shared" si="3"/>
        <v>315000</v>
      </c>
    </row>
    <row r="233" spans="1:6">
      <c r="A233" s="71" t="s">
        <v>309</v>
      </c>
      <c r="B233" s="72">
        <v>2007</v>
      </c>
      <c r="C233" s="54" t="s">
        <v>9</v>
      </c>
      <c r="D233" s="72">
        <v>2</v>
      </c>
      <c r="E233" s="83">
        <v>75000</v>
      </c>
      <c r="F233" s="44">
        <f t="shared" si="3"/>
        <v>150000</v>
      </c>
    </row>
    <row r="234" spans="1:6">
      <c r="A234" s="71" t="s">
        <v>680</v>
      </c>
      <c r="B234" s="72">
        <v>2008</v>
      </c>
      <c r="C234" s="54" t="s">
        <v>9</v>
      </c>
      <c r="D234" s="72">
        <v>2</v>
      </c>
      <c r="E234" s="83">
        <v>100000</v>
      </c>
      <c r="F234" s="44">
        <f t="shared" si="3"/>
        <v>200000</v>
      </c>
    </row>
    <row r="235" spans="1:6">
      <c r="A235" s="71" t="s">
        <v>296</v>
      </c>
      <c r="B235" s="72">
        <v>2008</v>
      </c>
      <c r="C235" s="54" t="s">
        <v>9</v>
      </c>
      <c r="D235" s="72">
        <v>2</v>
      </c>
      <c r="E235" s="83">
        <v>35000</v>
      </c>
      <c r="F235" s="44">
        <f t="shared" si="3"/>
        <v>70000</v>
      </c>
    </row>
    <row r="236" spans="1:6" ht="25.5">
      <c r="A236" s="71" t="s">
        <v>682</v>
      </c>
      <c r="B236" s="72">
        <v>2008</v>
      </c>
      <c r="C236" s="54" t="s">
        <v>9</v>
      </c>
      <c r="D236" s="72">
        <v>1</v>
      </c>
      <c r="E236" s="83">
        <v>110000</v>
      </c>
      <c r="F236" s="44">
        <f t="shared" si="3"/>
        <v>110000</v>
      </c>
    </row>
    <row r="237" spans="1:6">
      <c r="A237" s="71" t="s">
        <v>684</v>
      </c>
      <c r="B237" s="72">
        <v>2008</v>
      </c>
      <c r="C237" s="54" t="s">
        <v>9</v>
      </c>
      <c r="D237" s="72">
        <v>3</v>
      </c>
      <c r="E237" s="83">
        <v>65000</v>
      </c>
      <c r="F237" s="44">
        <f t="shared" si="3"/>
        <v>195000</v>
      </c>
    </row>
    <row r="238" spans="1:6">
      <c r="A238" s="71" t="s">
        <v>284</v>
      </c>
      <c r="B238" s="72">
        <v>2008</v>
      </c>
      <c r="C238" s="54" t="s">
        <v>9</v>
      </c>
      <c r="D238" s="72">
        <v>1</v>
      </c>
      <c r="E238" s="83">
        <v>130000</v>
      </c>
      <c r="F238" s="44">
        <f t="shared" si="3"/>
        <v>130000</v>
      </c>
    </row>
    <row r="239" spans="1:6">
      <c r="A239" s="71" t="s">
        <v>296</v>
      </c>
      <c r="B239" s="72">
        <v>2008</v>
      </c>
      <c r="C239" s="54" t="s">
        <v>9</v>
      </c>
      <c r="D239" s="72">
        <v>1</v>
      </c>
      <c r="E239" s="83">
        <v>35000</v>
      </c>
      <c r="F239" s="44">
        <f t="shared" ref="F239:F302" si="4">+E239*D239</f>
        <v>35000</v>
      </c>
    </row>
    <row r="240" spans="1:6">
      <c r="A240" s="71" t="s">
        <v>680</v>
      </c>
      <c r="B240" s="72">
        <v>2008</v>
      </c>
      <c r="C240" s="54" t="s">
        <v>9</v>
      </c>
      <c r="D240" s="72">
        <v>1</v>
      </c>
      <c r="E240" s="83">
        <v>100000</v>
      </c>
      <c r="F240" s="44">
        <f t="shared" si="4"/>
        <v>100000</v>
      </c>
    </row>
    <row r="241" spans="1:6">
      <c r="A241" s="71" t="s">
        <v>680</v>
      </c>
      <c r="B241" s="72">
        <v>2008</v>
      </c>
      <c r="C241" s="54" t="s">
        <v>9</v>
      </c>
      <c r="D241" s="72">
        <v>1</v>
      </c>
      <c r="E241" s="83">
        <v>130000</v>
      </c>
      <c r="F241" s="44">
        <f t="shared" si="4"/>
        <v>130000</v>
      </c>
    </row>
    <row r="242" spans="1:6">
      <c r="A242" s="71" t="s">
        <v>310</v>
      </c>
      <c r="B242" s="72">
        <v>2008</v>
      </c>
      <c r="C242" s="54" t="s">
        <v>9</v>
      </c>
      <c r="D242" s="72">
        <v>3</v>
      </c>
      <c r="E242" s="83">
        <v>65000</v>
      </c>
      <c r="F242" s="44">
        <f t="shared" si="4"/>
        <v>195000</v>
      </c>
    </row>
    <row r="243" spans="1:6">
      <c r="A243" s="71" t="s">
        <v>310</v>
      </c>
      <c r="B243" s="72">
        <v>2008</v>
      </c>
      <c r="C243" s="54" t="s">
        <v>9</v>
      </c>
      <c r="D243" s="72">
        <v>2</v>
      </c>
      <c r="E243" s="83">
        <v>110000</v>
      </c>
      <c r="F243" s="44">
        <f t="shared" si="4"/>
        <v>220000</v>
      </c>
    </row>
    <row r="244" spans="1:6">
      <c r="A244" s="71" t="s">
        <v>680</v>
      </c>
      <c r="B244" s="72">
        <v>2008</v>
      </c>
      <c r="C244" s="54" t="s">
        <v>9</v>
      </c>
      <c r="D244" s="72">
        <v>1</v>
      </c>
      <c r="E244" s="83">
        <v>100000</v>
      </c>
      <c r="F244" s="44">
        <f t="shared" si="4"/>
        <v>100000</v>
      </c>
    </row>
    <row r="245" spans="1:6">
      <c r="A245" s="71" t="s">
        <v>296</v>
      </c>
      <c r="B245" s="72">
        <v>2008</v>
      </c>
      <c r="C245" s="54" t="s">
        <v>9</v>
      </c>
      <c r="D245" s="72">
        <v>4</v>
      </c>
      <c r="E245" s="83">
        <v>39500</v>
      </c>
      <c r="F245" s="44">
        <f t="shared" si="4"/>
        <v>158000</v>
      </c>
    </row>
    <row r="246" spans="1:6">
      <c r="A246" s="71" t="s">
        <v>338</v>
      </c>
      <c r="B246" s="72">
        <v>2008</v>
      </c>
      <c r="C246" s="54" t="s">
        <v>9</v>
      </c>
      <c r="D246" s="72">
        <v>2</v>
      </c>
      <c r="E246" s="83">
        <v>89000</v>
      </c>
      <c r="F246" s="44">
        <f t="shared" si="4"/>
        <v>178000</v>
      </c>
    </row>
    <row r="247" spans="1:6">
      <c r="A247" s="71" t="s">
        <v>686</v>
      </c>
      <c r="B247" s="72">
        <v>2008</v>
      </c>
      <c r="C247" s="54" t="s">
        <v>9</v>
      </c>
      <c r="D247" s="72">
        <v>1</v>
      </c>
      <c r="E247" s="83">
        <v>400000</v>
      </c>
      <c r="F247" s="44">
        <f t="shared" si="4"/>
        <v>400000</v>
      </c>
    </row>
    <row r="248" spans="1:6">
      <c r="A248" s="71" t="s">
        <v>687</v>
      </c>
      <c r="B248" s="72">
        <v>2008</v>
      </c>
      <c r="C248" s="54" t="s">
        <v>9</v>
      </c>
      <c r="D248" s="72">
        <v>1</v>
      </c>
      <c r="E248" s="83">
        <v>130000</v>
      </c>
      <c r="F248" s="44">
        <f t="shared" si="4"/>
        <v>130000</v>
      </c>
    </row>
    <row r="249" spans="1:6">
      <c r="A249" s="71" t="s">
        <v>688</v>
      </c>
      <c r="B249" s="72">
        <v>2008</v>
      </c>
      <c r="C249" s="54" t="s">
        <v>9</v>
      </c>
      <c r="D249" s="72">
        <v>1</v>
      </c>
      <c r="E249" s="83">
        <v>150000</v>
      </c>
      <c r="F249" s="44">
        <f t="shared" si="4"/>
        <v>150000</v>
      </c>
    </row>
    <row r="250" spans="1:6">
      <c r="A250" s="71" t="s">
        <v>313</v>
      </c>
      <c r="B250" s="72">
        <v>2008</v>
      </c>
      <c r="C250" s="54" t="s">
        <v>9</v>
      </c>
      <c r="D250" s="72">
        <v>1</v>
      </c>
      <c r="E250" s="83">
        <v>49500</v>
      </c>
      <c r="F250" s="44">
        <f t="shared" si="4"/>
        <v>49500</v>
      </c>
    </row>
    <row r="251" spans="1:6">
      <c r="A251" s="71" t="s">
        <v>689</v>
      </c>
      <c r="B251" s="72">
        <v>2009</v>
      </c>
      <c r="C251" s="54" t="s">
        <v>9</v>
      </c>
      <c r="D251" s="72">
        <v>4</v>
      </c>
      <c r="E251" s="83">
        <v>222000</v>
      </c>
      <c r="F251" s="44">
        <f t="shared" si="4"/>
        <v>888000</v>
      </c>
    </row>
    <row r="252" spans="1:6" ht="25.5">
      <c r="A252" s="71" t="s">
        <v>690</v>
      </c>
      <c r="B252" s="72">
        <v>2009</v>
      </c>
      <c r="C252" s="54" t="s">
        <v>9</v>
      </c>
      <c r="D252" s="72">
        <v>4</v>
      </c>
      <c r="E252" s="83">
        <v>228000</v>
      </c>
      <c r="F252" s="44">
        <f t="shared" si="4"/>
        <v>912000</v>
      </c>
    </row>
    <row r="253" spans="1:6" ht="25.5">
      <c r="A253" s="71" t="s">
        <v>690</v>
      </c>
      <c r="B253" s="72">
        <v>2009</v>
      </c>
      <c r="C253" s="54" t="s">
        <v>9</v>
      </c>
      <c r="D253" s="72">
        <v>4</v>
      </c>
      <c r="E253" s="83">
        <v>238509</v>
      </c>
      <c r="F253" s="44">
        <f t="shared" si="4"/>
        <v>954036</v>
      </c>
    </row>
    <row r="254" spans="1:6">
      <c r="A254" s="71" t="s">
        <v>319</v>
      </c>
      <c r="B254" s="72">
        <v>2009</v>
      </c>
      <c r="C254" s="54" t="s">
        <v>9</v>
      </c>
      <c r="D254" s="72">
        <v>2</v>
      </c>
      <c r="E254" s="83">
        <v>222000</v>
      </c>
      <c r="F254" s="44">
        <f t="shared" si="4"/>
        <v>444000</v>
      </c>
    </row>
    <row r="255" spans="1:6">
      <c r="A255" s="71" t="s">
        <v>319</v>
      </c>
      <c r="B255" s="72">
        <v>2009</v>
      </c>
      <c r="C255" s="54" t="s">
        <v>9</v>
      </c>
      <c r="D255" s="72">
        <v>2</v>
      </c>
      <c r="E255" s="83">
        <v>222624</v>
      </c>
      <c r="F255" s="44">
        <f t="shared" si="4"/>
        <v>445248</v>
      </c>
    </row>
    <row r="256" spans="1:6">
      <c r="A256" s="71" t="s">
        <v>691</v>
      </c>
      <c r="B256" s="72">
        <v>2010</v>
      </c>
      <c r="C256" s="54" t="s">
        <v>9</v>
      </c>
      <c r="D256" s="72">
        <v>3</v>
      </c>
      <c r="E256" s="83">
        <v>194765.14</v>
      </c>
      <c r="F256" s="44">
        <f t="shared" si="4"/>
        <v>584295.42000000004</v>
      </c>
    </row>
    <row r="257" spans="1:6">
      <c r="A257" s="71" t="s">
        <v>692</v>
      </c>
      <c r="B257" s="72">
        <v>2010</v>
      </c>
      <c r="C257" s="54" t="s">
        <v>9</v>
      </c>
      <c r="D257" s="72">
        <v>3</v>
      </c>
      <c r="E257" s="83">
        <v>73821.05</v>
      </c>
      <c r="F257" s="44">
        <f t="shared" si="4"/>
        <v>221463.15000000002</v>
      </c>
    </row>
    <row r="258" spans="1:6">
      <c r="A258" s="71" t="s">
        <v>693</v>
      </c>
      <c r="B258" s="72">
        <v>2010</v>
      </c>
      <c r="C258" s="54" t="s">
        <v>9</v>
      </c>
      <c r="D258" s="72">
        <v>3</v>
      </c>
      <c r="E258" s="83">
        <v>73821.05</v>
      </c>
      <c r="F258" s="44">
        <f t="shared" si="4"/>
        <v>221463.15000000002</v>
      </c>
    </row>
    <row r="259" spans="1:6" ht="38.25">
      <c r="A259" s="75" t="s">
        <v>694</v>
      </c>
      <c r="B259" s="72">
        <v>2010</v>
      </c>
      <c r="C259" s="54" t="s">
        <v>9</v>
      </c>
      <c r="D259" s="72">
        <v>3</v>
      </c>
      <c r="E259" s="83">
        <v>77508.37</v>
      </c>
      <c r="F259" s="44">
        <f t="shared" si="4"/>
        <v>232525.11</v>
      </c>
    </row>
    <row r="260" spans="1:6" ht="25.5">
      <c r="A260" s="71" t="s">
        <v>695</v>
      </c>
      <c r="B260" s="72">
        <v>2010</v>
      </c>
      <c r="C260" s="54" t="s">
        <v>9</v>
      </c>
      <c r="D260" s="72">
        <v>3</v>
      </c>
      <c r="E260" s="83">
        <v>184440.65</v>
      </c>
      <c r="F260" s="44">
        <f t="shared" si="4"/>
        <v>553321.94999999995</v>
      </c>
    </row>
    <row r="261" spans="1:6" ht="25.5">
      <c r="A261" s="71" t="s">
        <v>696</v>
      </c>
      <c r="B261" s="72">
        <v>2010</v>
      </c>
      <c r="C261" s="54" t="s">
        <v>9</v>
      </c>
      <c r="D261" s="72">
        <v>5</v>
      </c>
      <c r="E261" s="83">
        <v>228688.49</v>
      </c>
      <c r="F261" s="44">
        <f t="shared" si="4"/>
        <v>1143442.45</v>
      </c>
    </row>
    <row r="262" spans="1:6">
      <c r="A262" s="71" t="s">
        <v>697</v>
      </c>
      <c r="B262" s="72">
        <v>2010</v>
      </c>
      <c r="C262" s="54" t="s">
        <v>9</v>
      </c>
      <c r="D262" s="72">
        <v>1</v>
      </c>
      <c r="E262" s="83">
        <v>317184.17</v>
      </c>
      <c r="F262" s="44">
        <f t="shared" si="4"/>
        <v>317184.17</v>
      </c>
    </row>
    <row r="263" spans="1:6" ht="25.5">
      <c r="A263" s="71" t="s">
        <v>698</v>
      </c>
      <c r="B263" s="72">
        <v>2010</v>
      </c>
      <c r="C263" s="54" t="s">
        <v>9</v>
      </c>
      <c r="D263" s="72">
        <v>7</v>
      </c>
      <c r="E263" s="83">
        <v>102582.14</v>
      </c>
      <c r="F263" s="44">
        <f t="shared" si="4"/>
        <v>718074.98</v>
      </c>
    </row>
    <row r="264" spans="1:6" ht="25.5">
      <c r="A264" s="71" t="s">
        <v>699</v>
      </c>
      <c r="B264" s="72">
        <v>2010</v>
      </c>
      <c r="C264" s="54" t="s">
        <v>9</v>
      </c>
      <c r="D264" s="72">
        <v>10</v>
      </c>
      <c r="E264" s="83">
        <v>95207.5</v>
      </c>
      <c r="F264" s="44">
        <f t="shared" si="4"/>
        <v>952075</v>
      </c>
    </row>
    <row r="265" spans="1:6">
      <c r="A265" s="71" t="s">
        <v>338</v>
      </c>
      <c r="B265" s="72">
        <v>2010</v>
      </c>
      <c r="C265" s="54" t="s">
        <v>9</v>
      </c>
      <c r="D265" s="72">
        <v>4</v>
      </c>
      <c r="E265" s="83">
        <v>70133.73</v>
      </c>
      <c r="F265" s="44">
        <f t="shared" si="4"/>
        <v>280534.92</v>
      </c>
    </row>
    <row r="266" spans="1:6" ht="25.5">
      <c r="A266" s="75" t="s">
        <v>700</v>
      </c>
      <c r="B266" s="72">
        <v>2010</v>
      </c>
      <c r="C266" s="54" t="s">
        <v>9</v>
      </c>
      <c r="D266" s="72">
        <v>17</v>
      </c>
      <c r="E266" s="83">
        <v>73083.58</v>
      </c>
      <c r="F266" s="44">
        <f t="shared" si="4"/>
        <v>1242420.8600000001</v>
      </c>
    </row>
    <row r="267" spans="1:6" ht="25.5">
      <c r="A267" s="71" t="s">
        <v>701</v>
      </c>
      <c r="B267" s="72">
        <v>2010</v>
      </c>
      <c r="C267" s="54" t="s">
        <v>9</v>
      </c>
      <c r="D267" s="72">
        <v>2</v>
      </c>
      <c r="E267" s="83">
        <v>60546.7</v>
      </c>
      <c r="F267" s="44">
        <f t="shared" si="4"/>
        <v>121093.4</v>
      </c>
    </row>
    <row r="268" spans="1:6" ht="25.5">
      <c r="A268" s="71" t="s">
        <v>702</v>
      </c>
      <c r="B268" s="72">
        <v>2010</v>
      </c>
      <c r="C268" s="54" t="s">
        <v>9</v>
      </c>
      <c r="D268" s="72">
        <v>8</v>
      </c>
      <c r="E268" s="83">
        <v>67183.87</v>
      </c>
      <c r="F268" s="44">
        <f t="shared" si="4"/>
        <v>537470.96</v>
      </c>
    </row>
    <row r="269" spans="1:6">
      <c r="A269" s="71" t="s">
        <v>292</v>
      </c>
      <c r="B269" s="72">
        <v>2010</v>
      </c>
      <c r="C269" s="54" t="s">
        <v>9</v>
      </c>
      <c r="D269" s="72">
        <v>2</v>
      </c>
      <c r="E269" s="83">
        <v>177066.01</v>
      </c>
      <c r="F269" s="44">
        <f t="shared" si="4"/>
        <v>354132.02</v>
      </c>
    </row>
    <row r="270" spans="1:6">
      <c r="A270" s="71" t="s">
        <v>310</v>
      </c>
      <c r="B270" s="72">
        <v>2010</v>
      </c>
      <c r="C270" s="54" t="s">
        <v>9</v>
      </c>
      <c r="D270" s="72">
        <v>19</v>
      </c>
      <c r="E270" s="83">
        <v>177066.01</v>
      </c>
      <c r="F270" s="44">
        <f t="shared" si="4"/>
        <v>3364254.1900000004</v>
      </c>
    </row>
    <row r="271" spans="1:6" ht="25.5">
      <c r="A271" s="71" t="s">
        <v>703</v>
      </c>
      <c r="B271" s="72">
        <v>2010</v>
      </c>
      <c r="C271" s="54" t="s">
        <v>9</v>
      </c>
      <c r="D271" s="72">
        <v>4</v>
      </c>
      <c r="E271" s="83">
        <v>147567.45000000001</v>
      </c>
      <c r="F271" s="44">
        <f t="shared" si="4"/>
        <v>590269.80000000005</v>
      </c>
    </row>
    <row r="272" spans="1:6">
      <c r="A272" s="71" t="s">
        <v>674</v>
      </c>
      <c r="B272" s="72">
        <v>2010</v>
      </c>
      <c r="C272" s="54" t="s">
        <v>9</v>
      </c>
      <c r="D272" s="72">
        <v>5</v>
      </c>
      <c r="E272" s="83">
        <v>233596.51</v>
      </c>
      <c r="F272" s="44">
        <f t="shared" si="4"/>
        <v>1167982.55</v>
      </c>
    </row>
    <row r="273" spans="1:6">
      <c r="A273" s="71" t="s">
        <v>704</v>
      </c>
      <c r="B273" s="72">
        <v>2010</v>
      </c>
      <c r="C273" s="54" t="s">
        <v>9</v>
      </c>
      <c r="D273" s="72">
        <v>65</v>
      </c>
      <c r="E273" s="83">
        <v>35282.559999999998</v>
      </c>
      <c r="F273" s="44">
        <f t="shared" si="4"/>
        <v>2293366.4</v>
      </c>
    </row>
    <row r="274" spans="1:6">
      <c r="A274" s="71" t="s">
        <v>353</v>
      </c>
      <c r="B274" s="72">
        <v>2010</v>
      </c>
      <c r="C274" s="54" t="s">
        <v>9</v>
      </c>
      <c r="D274" s="72">
        <v>19</v>
      </c>
      <c r="E274" s="83">
        <v>87735.16</v>
      </c>
      <c r="F274" s="44">
        <f t="shared" si="4"/>
        <v>1666968.04</v>
      </c>
    </row>
    <row r="275" spans="1:6">
      <c r="A275" s="71" t="s">
        <v>296</v>
      </c>
      <c r="B275" s="72">
        <v>2010</v>
      </c>
      <c r="C275" s="54" t="s">
        <v>9</v>
      </c>
      <c r="D275" s="72">
        <v>2</v>
      </c>
      <c r="E275" s="83">
        <v>402450.78</v>
      </c>
      <c r="F275" s="44">
        <f t="shared" si="4"/>
        <v>804901.56</v>
      </c>
    </row>
    <row r="276" spans="1:6">
      <c r="A276" s="71" t="s">
        <v>705</v>
      </c>
      <c r="B276" s="72">
        <v>2010</v>
      </c>
      <c r="C276" s="54" t="s">
        <v>9</v>
      </c>
      <c r="D276" s="72">
        <v>10</v>
      </c>
      <c r="E276" s="83">
        <v>97076.04</v>
      </c>
      <c r="F276" s="44">
        <f t="shared" si="4"/>
        <v>970760.39999999991</v>
      </c>
    </row>
    <row r="277" spans="1:6">
      <c r="A277" s="71" t="s">
        <v>706</v>
      </c>
      <c r="B277" s="72">
        <v>2010</v>
      </c>
      <c r="C277" s="54" t="s">
        <v>9</v>
      </c>
      <c r="D277" s="72">
        <v>12</v>
      </c>
      <c r="E277" s="83">
        <v>129409.83</v>
      </c>
      <c r="F277" s="44">
        <f t="shared" si="4"/>
        <v>1552917.96</v>
      </c>
    </row>
    <row r="278" spans="1:6">
      <c r="A278" s="71" t="s">
        <v>707</v>
      </c>
      <c r="B278" s="72">
        <v>2010</v>
      </c>
      <c r="C278" s="54" t="s">
        <v>9</v>
      </c>
      <c r="D278" s="72">
        <v>9</v>
      </c>
      <c r="E278" s="83">
        <v>158150.98000000001</v>
      </c>
      <c r="F278" s="44">
        <f t="shared" si="4"/>
        <v>1423358.82</v>
      </c>
    </row>
    <row r="279" spans="1:6">
      <c r="A279" s="71" t="s">
        <v>691</v>
      </c>
      <c r="B279" s="72">
        <v>2010</v>
      </c>
      <c r="C279" s="54" t="s">
        <v>9</v>
      </c>
      <c r="D279" s="72">
        <v>3</v>
      </c>
      <c r="E279" s="83">
        <v>194765.14</v>
      </c>
      <c r="F279" s="44">
        <f t="shared" si="4"/>
        <v>584295.42000000004</v>
      </c>
    </row>
    <row r="280" spans="1:6">
      <c r="A280" s="71" t="s">
        <v>692</v>
      </c>
      <c r="B280" s="72">
        <v>2010</v>
      </c>
      <c r="C280" s="54" t="s">
        <v>9</v>
      </c>
      <c r="D280" s="72">
        <v>3</v>
      </c>
      <c r="E280" s="83">
        <v>73821.05</v>
      </c>
      <c r="F280" s="44">
        <f t="shared" si="4"/>
        <v>221463.15000000002</v>
      </c>
    </row>
    <row r="281" spans="1:6">
      <c r="A281" s="71" t="s">
        <v>693</v>
      </c>
      <c r="B281" s="72">
        <v>2010</v>
      </c>
      <c r="C281" s="54" t="s">
        <v>9</v>
      </c>
      <c r="D281" s="72">
        <v>3</v>
      </c>
      <c r="E281" s="83">
        <v>73821.05</v>
      </c>
      <c r="F281" s="44">
        <f t="shared" si="4"/>
        <v>221463.15000000002</v>
      </c>
    </row>
    <row r="282" spans="1:6" ht="38.25">
      <c r="A282" s="75" t="s">
        <v>694</v>
      </c>
      <c r="B282" s="72">
        <v>2010</v>
      </c>
      <c r="C282" s="54" t="s">
        <v>9</v>
      </c>
      <c r="D282" s="72">
        <v>3</v>
      </c>
      <c r="E282" s="83">
        <v>77508.37</v>
      </c>
      <c r="F282" s="44">
        <f t="shared" si="4"/>
        <v>232525.11</v>
      </c>
    </row>
    <row r="283" spans="1:6" ht="25.5">
      <c r="A283" s="71" t="s">
        <v>695</v>
      </c>
      <c r="B283" s="72">
        <v>2010</v>
      </c>
      <c r="C283" s="54" t="s">
        <v>9</v>
      </c>
      <c r="D283" s="72">
        <v>3</v>
      </c>
      <c r="E283" s="83">
        <v>184440.65</v>
      </c>
      <c r="F283" s="44">
        <f t="shared" si="4"/>
        <v>553321.94999999995</v>
      </c>
    </row>
    <row r="284" spans="1:6" ht="25.5">
      <c r="A284" s="71" t="s">
        <v>696</v>
      </c>
      <c r="B284" s="72">
        <v>2010</v>
      </c>
      <c r="C284" s="54" t="s">
        <v>9</v>
      </c>
      <c r="D284" s="72">
        <v>5</v>
      </c>
      <c r="E284" s="83">
        <v>228688.49</v>
      </c>
      <c r="F284" s="44">
        <f t="shared" si="4"/>
        <v>1143442.45</v>
      </c>
    </row>
    <row r="285" spans="1:6">
      <c r="A285" s="71" t="s">
        <v>697</v>
      </c>
      <c r="B285" s="72">
        <v>2010</v>
      </c>
      <c r="C285" s="54" t="s">
        <v>9</v>
      </c>
      <c r="D285" s="72">
        <v>1</v>
      </c>
      <c r="E285" s="83">
        <v>317184.17</v>
      </c>
      <c r="F285" s="44">
        <f t="shared" si="4"/>
        <v>317184.17</v>
      </c>
    </row>
    <row r="286" spans="1:6" ht="25.5">
      <c r="A286" s="71" t="s">
        <v>698</v>
      </c>
      <c r="B286" s="72">
        <v>2010</v>
      </c>
      <c r="C286" s="54" t="s">
        <v>9</v>
      </c>
      <c r="D286" s="72">
        <v>7</v>
      </c>
      <c r="E286" s="83">
        <v>102582.14</v>
      </c>
      <c r="F286" s="44">
        <f t="shared" si="4"/>
        <v>718074.98</v>
      </c>
    </row>
    <row r="287" spans="1:6" ht="25.5">
      <c r="A287" s="71" t="s">
        <v>699</v>
      </c>
      <c r="B287" s="72">
        <v>2010</v>
      </c>
      <c r="C287" s="54" t="s">
        <v>9</v>
      </c>
      <c r="D287" s="72">
        <v>10</v>
      </c>
      <c r="E287" s="83">
        <v>95207.5</v>
      </c>
      <c r="F287" s="44">
        <f t="shared" si="4"/>
        <v>952075</v>
      </c>
    </row>
    <row r="288" spans="1:6">
      <c r="A288" s="71" t="s">
        <v>338</v>
      </c>
      <c r="B288" s="72">
        <v>2010</v>
      </c>
      <c r="C288" s="54" t="s">
        <v>9</v>
      </c>
      <c r="D288" s="72">
        <v>4</v>
      </c>
      <c r="E288" s="83">
        <v>70133.73</v>
      </c>
      <c r="F288" s="44">
        <f t="shared" si="4"/>
        <v>280534.92</v>
      </c>
    </row>
    <row r="289" spans="1:6" ht="25.5">
      <c r="A289" s="75" t="s">
        <v>700</v>
      </c>
      <c r="B289" s="72">
        <v>2010</v>
      </c>
      <c r="C289" s="54" t="s">
        <v>9</v>
      </c>
      <c r="D289" s="72">
        <v>17</v>
      </c>
      <c r="E289" s="83">
        <v>73083.58</v>
      </c>
      <c r="F289" s="44">
        <f t="shared" si="4"/>
        <v>1242420.8600000001</v>
      </c>
    </row>
    <row r="290" spans="1:6" ht="25.5">
      <c r="A290" s="71" t="s">
        <v>701</v>
      </c>
      <c r="B290" s="72">
        <v>2010</v>
      </c>
      <c r="C290" s="54" t="s">
        <v>9</v>
      </c>
      <c r="D290" s="72">
        <v>2</v>
      </c>
      <c r="E290" s="83">
        <v>60546.7</v>
      </c>
      <c r="F290" s="44">
        <f t="shared" si="4"/>
        <v>121093.4</v>
      </c>
    </row>
    <row r="291" spans="1:6" ht="25.5">
      <c r="A291" s="71" t="s">
        <v>702</v>
      </c>
      <c r="B291" s="72">
        <v>2010</v>
      </c>
      <c r="C291" s="54" t="s">
        <v>9</v>
      </c>
      <c r="D291" s="72">
        <v>8</v>
      </c>
      <c r="E291" s="83">
        <v>67183.87</v>
      </c>
      <c r="F291" s="44">
        <f t="shared" si="4"/>
        <v>537470.96</v>
      </c>
    </row>
    <row r="292" spans="1:6">
      <c r="A292" s="71" t="s">
        <v>292</v>
      </c>
      <c r="B292" s="72">
        <v>2010</v>
      </c>
      <c r="C292" s="54" t="s">
        <v>9</v>
      </c>
      <c r="D292" s="72">
        <v>2</v>
      </c>
      <c r="E292" s="83">
        <v>177066.01</v>
      </c>
      <c r="F292" s="44">
        <f t="shared" si="4"/>
        <v>354132.02</v>
      </c>
    </row>
    <row r="293" spans="1:6">
      <c r="A293" s="71" t="s">
        <v>310</v>
      </c>
      <c r="B293" s="72">
        <v>2010</v>
      </c>
      <c r="C293" s="54" t="s">
        <v>9</v>
      </c>
      <c r="D293" s="72">
        <v>19</v>
      </c>
      <c r="E293" s="83">
        <v>177066.01</v>
      </c>
      <c r="F293" s="44">
        <f t="shared" si="4"/>
        <v>3364254.1900000004</v>
      </c>
    </row>
    <row r="294" spans="1:6" ht="25.5">
      <c r="A294" s="71" t="s">
        <v>703</v>
      </c>
      <c r="B294" s="72">
        <v>2010</v>
      </c>
      <c r="C294" s="54" t="s">
        <v>9</v>
      </c>
      <c r="D294" s="72">
        <v>4</v>
      </c>
      <c r="E294" s="83">
        <v>147567.45000000001</v>
      </c>
      <c r="F294" s="44">
        <f t="shared" si="4"/>
        <v>590269.80000000005</v>
      </c>
    </row>
    <row r="295" spans="1:6">
      <c r="A295" s="71" t="s">
        <v>674</v>
      </c>
      <c r="B295" s="72">
        <v>2010</v>
      </c>
      <c r="C295" s="54" t="s">
        <v>9</v>
      </c>
      <c r="D295" s="72">
        <v>5</v>
      </c>
      <c r="E295" s="83">
        <v>233596.51</v>
      </c>
      <c r="F295" s="44">
        <f t="shared" si="4"/>
        <v>1167982.55</v>
      </c>
    </row>
    <row r="296" spans="1:6">
      <c r="A296" s="71" t="s">
        <v>704</v>
      </c>
      <c r="B296" s="72">
        <v>2010</v>
      </c>
      <c r="C296" s="54" t="s">
        <v>9</v>
      </c>
      <c r="D296" s="72">
        <v>65</v>
      </c>
      <c r="E296" s="83">
        <v>35282.559999999998</v>
      </c>
      <c r="F296" s="44">
        <f t="shared" si="4"/>
        <v>2293366.4</v>
      </c>
    </row>
    <row r="297" spans="1:6">
      <c r="A297" s="71" t="s">
        <v>353</v>
      </c>
      <c r="B297" s="72">
        <v>2010</v>
      </c>
      <c r="C297" s="54" t="s">
        <v>9</v>
      </c>
      <c r="D297" s="72">
        <v>19</v>
      </c>
      <c r="E297" s="83">
        <v>87735.16</v>
      </c>
      <c r="F297" s="44">
        <f t="shared" si="4"/>
        <v>1666968.04</v>
      </c>
    </row>
    <row r="298" spans="1:6">
      <c r="A298" s="71" t="s">
        <v>296</v>
      </c>
      <c r="B298" s="72">
        <v>2010</v>
      </c>
      <c r="C298" s="54" t="s">
        <v>9</v>
      </c>
      <c r="D298" s="72">
        <v>2</v>
      </c>
      <c r="E298" s="83">
        <v>402450.78</v>
      </c>
      <c r="F298" s="44">
        <f t="shared" si="4"/>
        <v>804901.56</v>
      </c>
    </row>
    <row r="299" spans="1:6">
      <c r="A299" s="71" t="s">
        <v>705</v>
      </c>
      <c r="B299" s="72">
        <v>2010</v>
      </c>
      <c r="C299" s="54" t="s">
        <v>9</v>
      </c>
      <c r="D299" s="72">
        <v>6</v>
      </c>
      <c r="E299" s="83">
        <v>97076.04</v>
      </c>
      <c r="F299" s="44">
        <f t="shared" si="4"/>
        <v>582456.24</v>
      </c>
    </row>
    <row r="300" spans="1:6">
      <c r="A300" s="71" t="s">
        <v>706</v>
      </c>
      <c r="B300" s="72">
        <v>2010</v>
      </c>
      <c r="C300" s="54" t="s">
        <v>9</v>
      </c>
      <c r="D300" s="72">
        <v>12</v>
      </c>
      <c r="E300" s="83">
        <v>129413.163</v>
      </c>
      <c r="F300" s="44">
        <f t="shared" si="4"/>
        <v>1552957.956</v>
      </c>
    </row>
    <row r="301" spans="1:6">
      <c r="A301" s="71" t="s">
        <v>707</v>
      </c>
      <c r="B301" s="72">
        <v>2010</v>
      </c>
      <c r="C301" s="54" t="s">
        <v>9</v>
      </c>
      <c r="D301" s="72">
        <v>13</v>
      </c>
      <c r="E301" s="83">
        <v>158150.98000000001</v>
      </c>
      <c r="F301" s="44">
        <f t="shared" si="4"/>
        <v>2055962.7400000002</v>
      </c>
    </row>
    <row r="302" spans="1:6">
      <c r="A302" s="71" t="s">
        <v>691</v>
      </c>
      <c r="B302" s="72">
        <v>2011</v>
      </c>
      <c r="C302" s="54" t="s">
        <v>9</v>
      </c>
      <c r="D302" s="72">
        <v>3</v>
      </c>
      <c r="E302" s="83">
        <v>264541.25</v>
      </c>
      <c r="F302" s="44">
        <f t="shared" si="4"/>
        <v>793623.75</v>
      </c>
    </row>
    <row r="303" spans="1:6">
      <c r="A303" s="71" t="s">
        <v>692</v>
      </c>
      <c r="B303" s="72">
        <v>2011</v>
      </c>
      <c r="C303" s="54" t="s">
        <v>9</v>
      </c>
      <c r="D303" s="72">
        <v>3</v>
      </c>
      <c r="E303" s="83">
        <v>121545.98</v>
      </c>
      <c r="F303" s="44">
        <f t="shared" ref="F303:F328" si="5">+E303*D303</f>
        <v>364637.94</v>
      </c>
    </row>
    <row r="304" spans="1:6">
      <c r="A304" s="71" t="s">
        <v>693</v>
      </c>
      <c r="B304" s="72">
        <v>2011</v>
      </c>
      <c r="C304" s="54" t="s">
        <v>9</v>
      </c>
      <c r="D304" s="72">
        <v>3</v>
      </c>
      <c r="E304" s="83">
        <v>128695.75</v>
      </c>
      <c r="F304" s="44">
        <f t="shared" si="5"/>
        <v>386087.25</v>
      </c>
    </row>
    <row r="305" spans="1:6" ht="25.5">
      <c r="A305" s="75" t="s">
        <v>708</v>
      </c>
      <c r="B305" s="72">
        <v>2011</v>
      </c>
      <c r="C305" s="54" t="s">
        <v>9</v>
      </c>
      <c r="D305" s="72">
        <v>3</v>
      </c>
      <c r="E305" s="83">
        <v>107273.29</v>
      </c>
      <c r="F305" s="44">
        <f t="shared" si="5"/>
        <v>321819.87</v>
      </c>
    </row>
    <row r="306" spans="1:6" ht="25.5">
      <c r="A306" s="71" t="s">
        <v>709</v>
      </c>
      <c r="B306" s="72">
        <v>2011</v>
      </c>
      <c r="C306" s="54" t="s">
        <v>9</v>
      </c>
      <c r="D306" s="72">
        <v>3</v>
      </c>
      <c r="E306" s="83">
        <v>322574.59000000003</v>
      </c>
      <c r="F306" s="44">
        <f t="shared" si="5"/>
        <v>967723.77</v>
      </c>
    </row>
    <row r="307" spans="1:6" ht="25.5">
      <c r="A307" s="71" t="s">
        <v>710</v>
      </c>
      <c r="B307" s="72">
        <v>2011</v>
      </c>
      <c r="C307" s="54" t="s">
        <v>9</v>
      </c>
      <c r="D307" s="72">
        <v>5</v>
      </c>
      <c r="E307" s="83">
        <v>372752.85</v>
      </c>
      <c r="F307" s="44">
        <f t="shared" si="5"/>
        <v>1863764.25</v>
      </c>
    </row>
    <row r="308" spans="1:6" ht="25.5">
      <c r="A308" s="71" t="s">
        <v>698</v>
      </c>
      <c r="B308" s="72">
        <v>2011</v>
      </c>
      <c r="C308" s="54" t="s">
        <v>9</v>
      </c>
      <c r="D308" s="72">
        <v>7</v>
      </c>
      <c r="E308" s="83">
        <v>110821.34</v>
      </c>
      <c r="F308" s="44">
        <f t="shared" si="5"/>
        <v>775749.38</v>
      </c>
    </row>
    <row r="309" spans="1:6" ht="25.5">
      <c r="A309" s="71" t="s">
        <v>699</v>
      </c>
      <c r="B309" s="72">
        <v>2011</v>
      </c>
      <c r="C309" s="54" t="s">
        <v>9</v>
      </c>
      <c r="D309" s="72">
        <v>10</v>
      </c>
      <c r="E309" s="83">
        <v>96521.81</v>
      </c>
      <c r="F309" s="44">
        <f t="shared" si="5"/>
        <v>965218.1</v>
      </c>
    </row>
    <row r="310" spans="1:6">
      <c r="A310" s="71" t="s">
        <v>338</v>
      </c>
      <c r="B310" s="72">
        <v>2011</v>
      </c>
      <c r="C310" s="54" t="s">
        <v>9</v>
      </c>
      <c r="D310" s="72">
        <v>4</v>
      </c>
      <c r="E310" s="83">
        <v>76502.47</v>
      </c>
      <c r="F310" s="44">
        <f t="shared" si="5"/>
        <v>306009.88</v>
      </c>
    </row>
    <row r="311" spans="1:6" ht="25.5">
      <c r="A311" s="75" t="s">
        <v>700</v>
      </c>
      <c r="B311" s="72">
        <v>2011</v>
      </c>
      <c r="C311" s="54" t="s">
        <v>9</v>
      </c>
      <c r="D311" s="72">
        <v>17</v>
      </c>
      <c r="E311" s="83">
        <v>80812.55</v>
      </c>
      <c r="F311" s="44">
        <f t="shared" si="5"/>
        <v>1373813.35</v>
      </c>
    </row>
    <row r="312" spans="1:6" ht="25.5">
      <c r="A312" s="71" t="s">
        <v>701</v>
      </c>
      <c r="B312" s="72">
        <v>2011</v>
      </c>
      <c r="C312" s="54" t="s">
        <v>9</v>
      </c>
      <c r="D312" s="72">
        <v>2</v>
      </c>
      <c r="E312" s="83">
        <v>75072.52</v>
      </c>
      <c r="F312" s="44">
        <f t="shared" si="5"/>
        <v>150145.04</v>
      </c>
    </row>
    <row r="313" spans="1:6" ht="25.5">
      <c r="A313" s="71" t="s">
        <v>702</v>
      </c>
      <c r="B313" s="72">
        <v>2011</v>
      </c>
      <c r="C313" s="54" t="s">
        <v>9</v>
      </c>
      <c r="D313" s="72">
        <v>8</v>
      </c>
      <c r="E313" s="83">
        <v>75072.52</v>
      </c>
      <c r="F313" s="44">
        <f t="shared" si="5"/>
        <v>600580.16</v>
      </c>
    </row>
    <row r="314" spans="1:6">
      <c r="A314" s="71" t="s">
        <v>292</v>
      </c>
      <c r="B314" s="72">
        <v>2011</v>
      </c>
      <c r="C314" s="54" t="s">
        <v>9</v>
      </c>
      <c r="D314" s="72">
        <v>2</v>
      </c>
      <c r="E314" s="83">
        <v>261325.04</v>
      </c>
      <c r="F314" s="44">
        <f t="shared" si="5"/>
        <v>522650.08</v>
      </c>
    </row>
    <row r="315" spans="1:6">
      <c r="A315" s="71" t="s">
        <v>310</v>
      </c>
      <c r="B315" s="72">
        <v>2011</v>
      </c>
      <c r="C315" s="54" t="s">
        <v>9</v>
      </c>
      <c r="D315" s="72">
        <v>19</v>
      </c>
      <c r="E315" s="83">
        <v>268812.15000000002</v>
      </c>
      <c r="F315" s="44">
        <f t="shared" si="5"/>
        <v>5107430.8500000006</v>
      </c>
    </row>
    <row r="316" spans="1:6" ht="25.5">
      <c r="A316" s="71" t="s">
        <v>703</v>
      </c>
      <c r="B316" s="72">
        <v>2011</v>
      </c>
      <c r="C316" s="54" t="s">
        <v>9</v>
      </c>
      <c r="D316" s="72">
        <v>4</v>
      </c>
      <c r="E316" s="83">
        <v>175623.94</v>
      </c>
      <c r="F316" s="44">
        <f t="shared" si="5"/>
        <v>702495.76</v>
      </c>
    </row>
    <row r="317" spans="1:6">
      <c r="A317" s="71" t="s">
        <v>674</v>
      </c>
      <c r="B317" s="72">
        <v>2011</v>
      </c>
      <c r="C317" s="54" t="s">
        <v>9</v>
      </c>
      <c r="D317" s="72">
        <v>4</v>
      </c>
      <c r="E317" s="83">
        <v>212401.82</v>
      </c>
      <c r="F317" s="44">
        <f t="shared" si="5"/>
        <v>849607.28</v>
      </c>
    </row>
    <row r="318" spans="1:6">
      <c r="A318" s="71" t="s">
        <v>704</v>
      </c>
      <c r="B318" s="72">
        <v>2011</v>
      </c>
      <c r="C318" s="54" t="s">
        <v>9</v>
      </c>
      <c r="D318" s="72">
        <v>65</v>
      </c>
      <c r="E318" s="83">
        <v>33984.199999999997</v>
      </c>
      <c r="F318" s="44">
        <f t="shared" si="5"/>
        <v>2208973</v>
      </c>
    </row>
    <row r="319" spans="1:6">
      <c r="A319" s="71" t="s">
        <v>353</v>
      </c>
      <c r="B319" s="72">
        <v>2011</v>
      </c>
      <c r="C319" s="54" t="s">
        <v>9</v>
      </c>
      <c r="D319" s="72">
        <v>19</v>
      </c>
      <c r="E319" s="83">
        <v>106184.01</v>
      </c>
      <c r="F319" s="44">
        <f t="shared" si="5"/>
        <v>2017496.19</v>
      </c>
    </row>
    <row r="320" spans="1:6">
      <c r="A320" s="71" t="s">
        <v>296</v>
      </c>
      <c r="B320" s="72">
        <v>2011</v>
      </c>
      <c r="C320" s="54" t="s">
        <v>9</v>
      </c>
      <c r="D320" s="72">
        <v>2</v>
      </c>
      <c r="E320" s="83">
        <v>493748.37</v>
      </c>
      <c r="F320" s="44">
        <f t="shared" si="5"/>
        <v>987496.74</v>
      </c>
    </row>
    <row r="321" spans="1:6">
      <c r="A321" s="71" t="s">
        <v>706</v>
      </c>
      <c r="B321" s="72">
        <v>2011</v>
      </c>
      <c r="C321" s="54" t="s">
        <v>9</v>
      </c>
      <c r="D321" s="72">
        <v>4</v>
      </c>
      <c r="E321" s="83">
        <v>129882.56</v>
      </c>
      <c r="F321" s="44">
        <f t="shared" si="5"/>
        <v>519530.23999999999</v>
      </c>
    </row>
    <row r="322" spans="1:6">
      <c r="A322" s="71" t="s">
        <v>707</v>
      </c>
      <c r="B322" s="72">
        <v>2011</v>
      </c>
      <c r="C322" s="54" t="s">
        <v>9</v>
      </c>
      <c r="D322" s="72">
        <v>20</v>
      </c>
      <c r="E322" s="83">
        <v>165305.07999999999</v>
      </c>
      <c r="F322" s="44">
        <f t="shared" si="5"/>
        <v>3306101.5999999996</v>
      </c>
    </row>
    <row r="323" spans="1:6">
      <c r="A323" s="71" t="s">
        <v>711</v>
      </c>
      <c r="B323" s="72">
        <v>2010</v>
      </c>
      <c r="C323" s="54" t="s">
        <v>9</v>
      </c>
      <c r="D323" s="72">
        <v>1</v>
      </c>
      <c r="E323" s="83">
        <v>180000</v>
      </c>
      <c r="F323" s="44">
        <f t="shared" si="5"/>
        <v>180000</v>
      </c>
    </row>
    <row r="324" spans="1:6" ht="25.5">
      <c r="A324" s="71" t="s">
        <v>712</v>
      </c>
      <c r="B324" s="72">
        <v>2011</v>
      </c>
      <c r="C324" s="54" t="s">
        <v>9</v>
      </c>
      <c r="D324" s="72">
        <v>1</v>
      </c>
      <c r="E324" s="83">
        <v>178500</v>
      </c>
      <c r="F324" s="44">
        <f t="shared" si="5"/>
        <v>178500</v>
      </c>
    </row>
    <row r="325" spans="1:6">
      <c r="A325" s="57" t="s">
        <v>686</v>
      </c>
      <c r="B325" s="72">
        <v>2013</v>
      </c>
      <c r="C325" s="54" t="s">
        <v>9</v>
      </c>
      <c r="D325" s="72">
        <v>2</v>
      </c>
      <c r="E325" s="83">
        <v>204000</v>
      </c>
      <c r="F325" s="44">
        <f t="shared" si="5"/>
        <v>408000</v>
      </c>
    </row>
    <row r="326" spans="1:6" ht="25.5">
      <c r="A326" s="71" t="s">
        <v>713</v>
      </c>
      <c r="B326" s="72">
        <v>2013</v>
      </c>
      <c r="C326" s="54" t="s">
        <v>9</v>
      </c>
      <c r="D326" s="72">
        <v>2</v>
      </c>
      <c r="E326" s="83">
        <v>252000</v>
      </c>
      <c r="F326" s="44">
        <f t="shared" si="5"/>
        <v>504000</v>
      </c>
    </row>
    <row r="327" spans="1:6" ht="25.5">
      <c r="A327" s="71" t="s">
        <v>714</v>
      </c>
      <c r="B327" s="72">
        <v>2013</v>
      </c>
      <c r="C327" s="54" t="s">
        <v>9</v>
      </c>
      <c r="D327" s="72">
        <v>2</v>
      </c>
      <c r="E327" s="83">
        <v>260400</v>
      </c>
      <c r="F327" s="44">
        <f t="shared" si="5"/>
        <v>520800</v>
      </c>
    </row>
    <row r="328" spans="1:6">
      <c r="A328" s="57" t="s">
        <v>319</v>
      </c>
      <c r="B328" s="72">
        <v>2013</v>
      </c>
      <c r="C328" s="54" t="s">
        <v>9</v>
      </c>
      <c r="D328" s="72">
        <v>2</v>
      </c>
      <c r="E328" s="83">
        <v>214800</v>
      </c>
      <c r="F328" s="44">
        <f t="shared" si="5"/>
        <v>429600</v>
      </c>
    </row>
    <row r="329" spans="1:6" s="81" customFormat="1">
      <c r="A329" s="71" t="s">
        <v>715</v>
      </c>
      <c r="B329" s="72">
        <v>2013</v>
      </c>
      <c r="C329" s="72" t="s">
        <v>9</v>
      </c>
      <c r="D329" s="54">
        <v>1</v>
      </c>
      <c r="E329" s="80">
        <v>178200</v>
      </c>
      <c r="F329" s="44">
        <f>+E329*D329</f>
        <v>178200</v>
      </c>
    </row>
    <row r="330" spans="1:6" ht="15">
      <c r="A330" s="60" t="s">
        <v>123</v>
      </c>
      <c r="B330" s="60"/>
      <c r="C330" s="60"/>
      <c r="D330" s="61">
        <f>SUM(D6:D329)</f>
        <v>1371</v>
      </c>
      <c r="E330" s="61"/>
      <c r="F330" s="61">
        <f>SUM(F6:F329)</f>
        <v>207131600.10600004</v>
      </c>
    </row>
    <row r="331" spans="1:6">
      <c r="A331" s="84"/>
      <c r="B331" s="85"/>
      <c r="C331" s="85"/>
      <c r="D331" s="85"/>
      <c r="E331" s="85"/>
      <c r="F331" s="85"/>
    </row>
  </sheetData>
  <mergeCells count="8">
    <mergeCell ref="A330:C330"/>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11"/>
  <sheetViews>
    <sheetView workbookViewId="0">
      <selection activeCell="J17" sqref="J17"/>
    </sheetView>
  </sheetViews>
  <sheetFormatPr defaultRowHeight="12.75"/>
  <cols>
    <col min="1" max="1" width="22" style="64" customWidth="1"/>
    <col min="2" max="2" width="11.28515625" style="65" customWidth="1"/>
    <col min="3" max="3" width="13.42578125" style="2" customWidth="1"/>
    <col min="4" max="4" width="14.85546875" style="2" customWidth="1"/>
    <col min="5" max="5" width="17.85546875" style="2" customWidth="1"/>
    <col min="6" max="6" width="19.7109375" style="2" customWidth="1"/>
    <col min="7" max="16384" width="9.140625" style="2"/>
  </cols>
  <sheetData>
    <row r="1" spans="1:6" ht="18.75" customHeight="1">
      <c r="A1" s="49" t="s">
        <v>368</v>
      </c>
      <c r="B1" s="49"/>
      <c r="C1" s="49"/>
      <c r="D1" s="49"/>
      <c r="E1" s="49"/>
      <c r="F1" s="49"/>
    </row>
    <row r="2" spans="1:6">
      <c r="A2" s="50"/>
      <c r="B2" s="50"/>
      <c r="C2" s="50"/>
      <c r="D2" s="50"/>
      <c r="E2" s="50"/>
      <c r="F2" s="50"/>
    </row>
    <row r="3" spans="1:6" s="6" customFormat="1">
      <c r="A3" s="51" t="s">
        <v>1</v>
      </c>
      <c r="B3" s="51" t="s">
        <v>2</v>
      </c>
      <c r="C3" s="51" t="s">
        <v>3</v>
      </c>
      <c r="D3" s="51" t="s">
        <v>4</v>
      </c>
      <c r="E3" s="51" t="s">
        <v>5</v>
      </c>
      <c r="F3" s="51" t="s">
        <v>6</v>
      </c>
    </row>
    <row r="4" spans="1:6">
      <c r="A4" s="51"/>
      <c r="B4" s="51"/>
      <c r="C4" s="51"/>
      <c r="D4" s="51"/>
      <c r="E4" s="51"/>
      <c r="F4" s="51"/>
    </row>
    <row r="5" spans="1:6" ht="15">
      <c r="A5" s="30">
        <v>1</v>
      </c>
      <c r="B5" s="30">
        <v>2</v>
      </c>
      <c r="C5" s="30">
        <v>3</v>
      </c>
      <c r="D5" s="30">
        <v>4</v>
      </c>
      <c r="E5" s="31">
        <v>5</v>
      </c>
      <c r="F5" s="31">
        <v>6</v>
      </c>
    </row>
    <row r="6" spans="1:6" s="13" customFormat="1" ht="15">
      <c r="A6" s="52" t="s">
        <v>369</v>
      </c>
      <c r="B6" s="41">
        <v>1999</v>
      </c>
      <c r="C6" s="34" t="s">
        <v>9</v>
      </c>
      <c r="D6" s="10">
        <v>1</v>
      </c>
      <c r="E6" s="12">
        <v>244224</v>
      </c>
      <c r="F6" s="36">
        <f>+E6*D6</f>
        <v>244224</v>
      </c>
    </row>
    <row r="7" spans="1:6" ht="25.5">
      <c r="A7" s="52" t="s">
        <v>370</v>
      </c>
      <c r="B7" s="41">
        <v>2006</v>
      </c>
      <c r="C7" s="34" t="s">
        <v>9</v>
      </c>
      <c r="D7" s="10">
        <v>2</v>
      </c>
      <c r="E7" s="12">
        <v>120150</v>
      </c>
      <c r="F7" s="36">
        <f t="shared" ref="F7:F70" si="0">+E7*D7</f>
        <v>240300</v>
      </c>
    </row>
    <row r="8" spans="1:6" ht="25.5">
      <c r="A8" s="52" t="s">
        <v>371</v>
      </c>
      <c r="B8" s="41">
        <v>1998</v>
      </c>
      <c r="C8" s="34" t="s">
        <v>9</v>
      </c>
      <c r="D8" s="10">
        <v>1</v>
      </c>
      <c r="E8" s="12">
        <v>50000</v>
      </c>
      <c r="F8" s="36">
        <f t="shared" si="0"/>
        <v>50000</v>
      </c>
    </row>
    <row r="9" spans="1:6" ht="15">
      <c r="A9" s="52" t="s">
        <v>372</v>
      </c>
      <c r="B9" s="41">
        <v>1998</v>
      </c>
      <c r="C9" s="34" t="s">
        <v>9</v>
      </c>
      <c r="D9" s="10">
        <v>1</v>
      </c>
      <c r="E9" s="12">
        <v>10000</v>
      </c>
      <c r="F9" s="36">
        <f t="shared" si="0"/>
        <v>10000</v>
      </c>
    </row>
    <row r="10" spans="1:6" ht="25.5">
      <c r="A10" s="52" t="s">
        <v>373</v>
      </c>
      <c r="B10" s="41">
        <v>2003</v>
      </c>
      <c r="C10" s="34" t="s">
        <v>9</v>
      </c>
      <c r="D10" s="10">
        <v>1</v>
      </c>
      <c r="E10" s="12">
        <v>50000</v>
      </c>
      <c r="F10" s="36">
        <f t="shared" si="0"/>
        <v>50000</v>
      </c>
    </row>
    <row r="11" spans="1:6" ht="15">
      <c r="A11" s="52" t="s">
        <v>374</v>
      </c>
      <c r="B11" s="41">
        <v>2003</v>
      </c>
      <c r="C11" s="34" t="s">
        <v>9</v>
      </c>
      <c r="D11" s="10">
        <v>1</v>
      </c>
      <c r="E11" s="12">
        <v>10000</v>
      </c>
      <c r="F11" s="36">
        <f t="shared" si="0"/>
        <v>10000</v>
      </c>
    </row>
    <row r="12" spans="1:6" ht="53.25" customHeight="1">
      <c r="A12" s="52" t="s">
        <v>375</v>
      </c>
      <c r="B12" s="41">
        <v>2004</v>
      </c>
      <c r="C12" s="34" t="s">
        <v>9</v>
      </c>
      <c r="D12" s="10">
        <v>1</v>
      </c>
      <c r="E12" s="12">
        <v>400000</v>
      </c>
      <c r="F12" s="36">
        <f t="shared" si="0"/>
        <v>400000</v>
      </c>
    </row>
    <row r="13" spans="1:6" ht="25.5">
      <c r="A13" s="52" t="s">
        <v>376</v>
      </c>
      <c r="B13" s="41">
        <v>2005</v>
      </c>
      <c r="C13" s="34" t="s">
        <v>9</v>
      </c>
      <c r="D13" s="10">
        <v>2</v>
      </c>
      <c r="E13" s="12">
        <v>1140000</v>
      </c>
      <c r="F13" s="36">
        <f t="shared" si="0"/>
        <v>2280000</v>
      </c>
    </row>
    <row r="14" spans="1:6" ht="25.5">
      <c r="A14" s="52" t="s">
        <v>377</v>
      </c>
      <c r="B14" s="41">
        <v>2005</v>
      </c>
      <c r="C14" s="34" t="s">
        <v>9</v>
      </c>
      <c r="D14" s="10">
        <v>2</v>
      </c>
      <c r="E14" s="12">
        <v>289800</v>
      </c>
      <c r="F14" s="36">
        <f t="shared" si="0"/>
        <v>579600</v>
      </c>
    </row>
    <row r="15" spans="1:6" ht="15">
      <c r="A15" s="52" t="s">
        <v>133</v>
      </c>
      <c r="B15" s="41">
        <v>2005</v>
      </c>
      <c r="C15" s="34" t="s">
        <v>9</v>
      </c>
      <c r="D15" s="10">
        <v>1</v>
      </c>
      <c r="E15" s="12">
        <v>142600</v>
      </c>
      <c r="F15" s="36">
        <f t="shared" si="0"/>
        <v>142600</v>
      </c>
    </row>
    <row r="16" spans="1:6" ht="25.5">
      <c r="A16" s="52" t="s">
        <v>378</v>
      </c>
      <c r="B16" s="41">
        <v>2005</v>
      </c>
      <c r="C16" s="34" t="s">
        <v>9</v>
      </c>
      <c r="D16" s="10">
        <v>1</v>
      </c>
      <c r="E16" s="12">
        <v>92000</v>
      </c>
      <c r="F16" s="36">
        <f t="shared" si="0"/>
        <v>92000</v>
      </c>
    </row>
    <row r="17" spans="1:6" ht="25.5">
      <c r="A17" s="52" t="s">
        <v>379</v>
      </c>
      <c r="B17" s="41">
        <v>2005</v>
      </c>
      <c r="C17" s="34" t="s">
        <v>9</v>
      </c>
      <c r="D17" s="10">
        <v>1</v>
      </c>
      <c r="E17" s="12">
        <v>235300</v>
      </c>
      <c r="F17" s="36">
        <f t="shared" si="0"/>
        <v>235300</v>
      </c>
    </row>
    <row r="18" spans="1:6" ht="25.5">
      <c r="A18" s="52" t="s">
        <v>380</v>
      </c>
      <c r="B18" s="41">
        <v>2006</v>
      </c>
      <c r="C18" s="34" t="s">
        <v>9</v>
      </c>
      <c r="D18" s="10">
        <v>2</v>
      </c>
      <c r="E18" s="12">
        <v>338400</v>
      </c>
      <c r="F18" s="36">
        <f t="shared" si="0"/>
        <v>676800</v>
      </c>
    </row>
    <row r="19" spans="1:6" ht="25.5">
      <c r="A19" s="52" t="s">
        <v>381</v>
      </c>
      <c r="B19" s="41">
        <v>2006</v>
      </c>
      <c r="C19" s="34" t="s">
        <v>9</v>
      </c>
      <c r="D19" s="10">
        <v>9</v>
      </c>
      <c r="E19" s="12">
        <v>195500</v>
      </c>
      <c r="F19" s="36">
        <f t="shared" si="0"/>
        <v>1759500</v>
      </c>
    </row>
    <row r="20" spans="1:6" ht="25.5">
      <c r="A20" s="52" t="s">
        <v>382</v>
      </c>
      <c r="B20" s="41">
        <v>2006</v>
      </c>
      <c r="C20" s="34" t="s">
        <v>9</v>
      </c>
      <c r="D20" s="10">
        <v>7</v>
      </c>
      <c r="E20" s="12">
        <v>510000</v>
      </c>
      <c r="F20" s="36">
        <f t="shared" si="0"/>
        <v>3570000</v>
      </c>
    </row>
    <row r="21" spans="1:6" ht="15">
      <c r="A21" s="52" t="s">
        <v>383</v>
      </c>
      <c r="B21" s="41">
        <v>2006</v>
      </c>
      <c r="C21" s="34" t="s">
        <v>9</v>
      </c>
      <c r="D21" s="10">
        <v>5</v>
      </c>
      <c r="E21" s="12">
        <v>86800</v>
      </c>
      <c r="F21" s="36">
        <f t="shared" si="0"/>
        <v>434000</v>
      </c>
    </row>
    <row r="22" spans="1:6" ht="25.5">
      <c r="A22" s="52" t="s">
        <v>384</v>
      </c>
      <c r="B22" s="41">
        <v>2006</v>
      </c>
      <c r="C22" s="34" t="s">
        <v>9</v>
      </c>
      <c r="D22" s="10">
        <v>1</v>
      </c>
      <c r="E22" s="12">
        <v>1675600</v>
      </c>
      <c r="F22" s="36">
        <f t="shared" si="0"/>
        <v>1675600</v>
      </c>
    </row>
    <row r="23" spans="1:6" ht="25.5">
      <c r="A23" s="52" t="s">
        <v>385</v>
      </c>
      <c r="B23" s="41">
        <v>2006</v>
      </c>
      <c r="C23" s="34" t="s">
        <v>9</v>
      </c>
      <c r="D23" s="10">
        <v>9</v>
      </c>
      <c r="E23" s="12">
        <v>134800</v>
      </c>
      <c r="F23" s="36">
        <f t="shared" si="0"/>
        <v>1213200</v>
      </c>
    </row>
    <row r="24" spans="1:6" ht="25.5">
      <c r="A24" s="52" t="s">
        <v>386</v>
      </c>
      <c r="B24" s="41">
        <v>2006</v>
      </c>
      <c r="C24" s="34" t="s">
        <v>9</v>
      </c>
      <c r="D24" s="10">
        <v>1</v>
      </c>
      <c r="E24" s="12">
        <v>819620</v>
      </c>
      <c r="F24" s="36">
        <f t="shared" si="0"/>
        <v>819620</v>
      </c>
    </row>
    <row r="25" spans="1:6" ht="15">
      <c r="A25" s="52" t="s">
        <v>387</v>
      </c>
      <c r="B25" s="41">
        <v>2006</v>
      </c>
      <c r="C25" s="34" t="s">
        <v>9</v>
      </c>
      <c r="D25" s="10">
        <v>1</v>
      </c>
      <c r="E25" s="12">
        <v>983700</v>
      </c>
      <c r="F25" s="36">
        <f t="shared" si="0"/>
        <v>983700</v>
      </c>
    </row>
    <row r="26" spans="1:6" ht="15">
      <c r="A26" s="52" t="s">
        <v>387</v>
      </c>
      <c r="B26" s="41">
        <v>2006</v>
      </c>
      <c r="C26" s="34" t="s">
        <v>9</v>
      </c>
      <c r="D26" s="10">
        <v>1</v>
      </c>
      <c r="E26" s="12">
        <v>932300</v>
      </c>
      <c r="F26" s="36">
        <f t="shared" si="0"/>
        <v>932300</v>
      </c>
    </row>
    <row r="27" spans="1:6" ht="15">
      <c r="A27" s="52" t="s">
        <v>372</v>
      </c>
      <c r="B27" s="41">
        <v>2006</v>
      </c>
      <c r="C27" s="34" t="s">
        <v>9</v>
      </c>
      <c r="D27" s="10">
        <v>2</v>
      </c>
      <c r="E27" s="12">
        <v>219700</v>
      </c>
      <c r="F27" s="36">
        <f t="shared" si="0"/>
        <v>439400</v>
      </c>
    </row>
    <row r="28" spans="1:6" ht="25.5">
      <c r="A28" s="52" t="s">
        <v>388</v>
      </c>
      <c r="B28" s="41">
        <v>2007</v>
      </c>
      <c r="C28" s="34" t="s">
        <v>9</v>
      </c>
      <c r="D28" s="10">
        <v>1</v>
      </c>
      <c r="E28" s="12">
        <v>1675381</v>
      </c>
      <c r="F28" s="36">
        <f t="shared" si="0"/>
        <v>1675381</v>
      </c>
    </row>
    <row r="29" spans="1:6" ht="18" customHeight="1">
      <c r="A29" s="52" t="s">
        <v>373</v>
      </c>
      <c r="B29" s="41">
        <v>2003</v>
      </c>
      <c r="C29" s="34" t="s">
        <v>9</v>
      </c>
      <c r="D29" s="12">
        <v>1</v>
      </c>
      <c r="E29" s="12">
        <v>50000</v>
      </c>
      <c r="F29" s="36">
        <f t="shared" si="0"/>
        <v>50000</v>
      </c>
    </row>
    <row r="30" spans="1:6" ht="15">
      <c r="A30" s="52" t="s">
        <v>389</v>
      </c>
      <c r="B30" s="41">
        <v>2003</v>
      </c>
      <c r="C30" s="34" t="s">
        <v>9</v>
      </c>
      <c r="D30" s="10">
        <v>1</v>
      </c>
      <c r="E30" s="12">
        <v>20000</v>
      </c>
      <c r="F30" s="36">
        <f t="shared" si="0"/>
        <v>20000</v>
      </c>
    </row>
    <row r="31" spans="1:6" ht="25.5">
      <c r="A31" s="52" t="s">
        <v>373</v>
      </c>
      <c r="B31" s="41">
        <v>2003</v>
      </c>
      <c r="C31" s="34" t="s">
        <v>9</v>
      </c>
      <c r="D31" s="10">
        <v>1</v>
      </c>
      <c r="E31" s="12">
        <v>50000</v>
      </c>
      <c r="F31" s="36">
        <f t="shared" si="0"/>
        <v>50000</v>
      </c>
    </row>
    <row r="32" spans="1:6" ht="15">
      <c r="A32" s="52" t="s">
        <v>389</v>
      </c>
      <c r="B32" s="41">
        <v>2003</v>
      </c>
      <c r="C32" s="34" t="s">
        <v>9</v>
      </c>
      <c r="D32" s="10">
        <v>1</v>
      </c>
      <c r="E32" s="12">
        <v>20000</v>
      </c>
      <c r="F32" s="36">
        <f t="shared" si="0"/>
        <v>20000</v>
      </c>
    </row>
    <row r="33" spans="1:6" ht="15">
      <c r="A33" s="52" t="s">
        <v>390</v>
      </c>
      <c r="B33" s="41">
        <v>2006</v>
      </c>
      <c r="C33" s="34" t="s">
        <v>9</v>
      </c>
      <c r="D33" s="10">
        <v>1</v>
      </c>
      <c r="E33" s="12">
        <v>86900</v>
      </c>
      <c r="F33" s="36">
        <f t="shared" si="0"/>
        <v>86900</v>
      </c>
    </row>
    <row r="34" spans="1:6" ht="15">
      <c r="A34" s="52" t="s">
        <v>372</v>
      </c>
      <c r="B34" s="41">
        <v>2007</v>
      </c>
      <c r="C34" s="34" t="s">
        <v>9</v>
      </c>
      <c r="D34" s="10">
        <v>1</v>
      </c>
      <c r="E34" s="12">
        <v>24100</v>
      </c>
      <c r="F34" s="36">
        <f t="shared" si="0"/>
        <v>24100</v>
      </c>
    </row>
    <row r="35" spans="1:6" ht="15">
      <c r="A35" s="52" t="s">
        <v>372</v>
      </c>
      <c r="B35" s="41">
        <v>2007</v>
      </c>
      <c r="C35" s="34" t="s">
        <v>9</v>
      </c>
      <c r="D35" s="10">
        <v>1</v>
      </c>
      <c r="E35" s="12">
        <v>24100</v>
      </c>
      <c r="F35" s="36">
        <f t="shared" si="0"/>
        <v>24100</v>
      </c>
    </row>
    <row r="36" spans="1:6" ht="25.5">
      <c r="A36" s="52" t="s">
        <v>391</v>
      </c>
      <c r="B36" s="41">
        <v>2006</v>
      </c>
      <c r="C36" s="34" t="s">
        <v>9</v>
      </c>
      <c r="D36" s="10">
        <v>2</v>
      </c>
      <c r="E36" s="12">
        <v>255000</v>
      </c>
      <c r="F36" s="36">
        <f t="shared" si="0"/>
        <v>510000</v>
      </c>
    </row>
    <row r="37" spans="1:6" ht="15">
      <c r="A37" s="52" t="s">
        <v>133</v>
      </c>
      <c r="B37" s="41">
        <v>2006</v>
      </c>
      <c r="C37" s="34" t="s">
        <v>9</v>
      </c>
      <c r="D37" s="10">
        <v>2</v>
      </c>
      <c r="E37" s="12">
        <v>141600</v>
      </c>
      <c r="F37" s="36">
        <f t="shared" si="0"/>
        <v>283200</v>
      </c>
    </row>
    <row r="38" spans="1:6" ht="15">
      <c r="A38" s="52" t="s">
        <v>374</v>
      </c>
      <c r="B38" s="41">
        <v>2006</v>
      </c>
      <c r="C38" s="34" t="s">
        <v>9</v>
      </c>
      <c r="D38" s="10">
        <v>2</v>
      </c>
      <c r="E38" s="12">
        <v>73000</v>
      </c>
      <c r="F38" s="36">
        <f t="shared" si="0"/>
        <v>146000</v>
      </c>
    </row>
    <row r="39" spans="1:6" ht="38.25">
      <c r="A39" s="52" t="s">
        <v>392</v>
      </c>
      <c r="B39" s="41">
        <v>2006</v>
      </c>
      <c r="C39" s="34" t="s">
        <v>9</v>
      </c>
      <c r="D39" s="10">
        <v>1</v>
      </c>
      <c r="E39" s="12">
        <v>144800</v>
      </c>
      <c r="F39" s="36">
        <f t="shared" si="0"/>
        <v>144800</v>
      </c>
    </row>
    <row r="40" spans="1:6" ht="38.25">
      <c r="A40" s="52" t="s">
        <v>392</v>
      </c>
      <c r="B40" s="41">
        <v>2006</v>
      </c>
      <c r="C40" s="34" t="s">
        <v>9</v>
      </c>
      <c r="D40" s="10">
        <v>1</v>
      </c>
      <c r="E40" s="12">
        <v>144800</v>
      </c>
      <c r="F40" s="36">
        <f t="shared" si="0"/>
        <v>144800</v>
      </c>
    </row>
    <row r="41" spans="1:6" ht="25.5">
      <c r="A41" s="52" t="s">
        <v>393</v>
      </c>
      <c r="B41" s="41">
        <v>2007</v>
      </c>
      <c r="C41" s="34" t="s">
        <v>9</v>
      </c>
      <c r="D41" s="10">
        <v>2</v>
      </c>
      <c r="E41" s="12">
        <v>290200</v>
      </c>
      <c r="F41" s="36">
        <f t="shared" si="0"/>
        <v>580400</v>
      </c>
    </row>
    <row r="42" spans="1:6" ht="25.5">
      <c r="A42" s="52" t="s">
        <v>394</v>
      </c>
      <c r="B42" s="41">
        <v>2007</v>
      </c>
      <c r="C42" s="34" t="s">
        <v>9</v>
      </c>
      <c r="D42" s="10">
        <v>2</v>
      </c>
      <c r="E42" s="12">
        <v>429140</v>
      </c>
      <c r="F42" s="36">
        <f t="shared" si="0"/>
        <v>858280</v>
      </c>
    </row>
    <row r="43" spans="1:6" ht="25.5">
      <c r="A43" s="52" t="s">
        <v>395</v>
      </c>
      <c r="B43" s="41">
        <v>2007</v>
      </c>
      <c r="C43" s="34" t="s">
        <v>9</v>
      </c>
      <c r="D43" s="10">
        <v>2</v>
      </c>
      <c r="E43" s="12">
        <v>511700</v>
      </c>
      <c r="F43" s="36">
        <f t="shared" si="0"/>
        <v>1023400</v>
      </c>
    </row>
    <row r="44" spans="1:6" ht="25.5">
      <c r="A44" s="52" t="s">
        <v>396</v>
      </c>
      <c r="B44" s="41">
        <v>2007</v>
      </c>
      <c r="C44" s="34" t="s">
        <v>9</v>
      </c>
      <c r="D44" s="10">
        <v>5</v>
      </c>
      <c r="E44" s="12">
        <v>139750</v>
      </c>
      <c r="F44" s="36">
        <f t="shared" si="0"/>
        <v>698750</v>
      </c>
    </row>
    <row r="45" spans="1:6" ht="25.5">
      <c r="A45" s="52" t="s">
        <v>397</v>
      </c>
      <c r="B45" s="41">
        <v>2007</v>
      </c>
      <c r="C45" s="34" t="s">
        <v>9</v>
      </c>
      <c r="D45" s="10">
        <v>1</v>
      </c>
      <c r="E45" s="12">
        <v>189200</v>
      </c>
      <c r="F45" s="36">
        <f t="shared" si="0"/>
        <v>189200</v>
      </c>
    </row>
    <row r="46" spans="1:6" ht="15">
      <c r="A46" s="52" t="s">
        <v>398</v>
      </c>
      <c r="B46" s="41">
        <v>2007</v>
      </c>
      <c r="C46" s="34" t="s">
        <v>9</v>
      </c>
      <c r="D46" s="10">
        <v>6</v>
      </c>
      <c r="E46" s="12">
        <v>60750</v>
      </c>
      <c r="F46" s="36">
        <f t="shared" si="0"/>
        <v>364500</v>
      </c>
    </row>
    <row r="47" spans="1:6" ht="15">
      <c r="A47" s="52" t="s">
        <v>399</v>
      </c>
      <c r="B47" s="41">
        <v>2007</v>
      </c>
      <c r="C47" s="34" t="s">
        <v>9</v>
      </c>
      <c r="D47" s="10">
        <v>2</v>
      </c>
      <c r="E47" s="12">
        <v>45600</v>
      </c>
      <c r="F47" s="36">
        <f t="shared" si="0"/>
        <v>91200</v>
      </c>
    </row>
    <row r="48" spans="1:6" ht="15">
      <c r="A48" s="52" t="s">
        <v>400</v>
      </c>
      <c r="B48" s="41">
        <v>2007</v>
      </c>
      <c r="C48" s="34" t="s">
        <v>9</v>
      </c>
      <c r="D48" s="10">
        <v>2</v>
      </c>
      <c r="E48" s="12">
        <v>125400</v>
      </c>
      <c r="F48" s="36">
        <f t="shared" si="0"/>
        <v>250800</v>
      </c>
    </row>
    <row r="49" spans="1:6" ht="25.5">
      <c r="A49" s="52" t="s">
        <v>401</v>
      </c>
      <c r="B49" s="41">
        <v>2007</v>
      </c>
      <c r="C49" s="34" t="s">
        <v>9</v>
      </c>
      <c r="D49" s="10">
        <v>2</v>
      </c>
      <c r="E49" s="12">
        <v>76000</v>
      </c>
      <c r="F49" s="36">
        <f t="shared" si="0"/>
        <v>152000</v>
      </c>
    </row>
    <row r="50" spans="1:6" ht="25.5">
      <c r="A50" s="52" t="s">
        <v>402</v>
      </c>
      <c r="B50" s="41">
        <v>2007</v>
      </c>
      <c r="C50" s="34" t="s">
        <v>9</v>
      </c>
      <c r="D50" s="10">
        <v>1</v>
      </c>
      <c r="E50" s="12">
        <v>651700</v>
      </c>
      <c r="F50" s="36">
        <f t="shared" si="0"/>
        <v>651700</v>
      </c>
    </row>
    <row r="51" spans="1:6" ht="15">
      <c r="A51" s="52" t="s">
        <v>403</v>
      </c>
      <c r="B51" s="41">
        <v>2007</v>
      </c>
      <c r="C51" s="34" t="s">
        <v>9</v>
      </c>
      <c r="D51" s="10">
        <v>2</v>
      </c>
      <c r="E51" s="12">
        <v>125400</v>
      </c>
      <c r="F51" s="36">
        <f t="shared" si="0"/>
        <v>250800</v>
      </c>
    </row>
    <row r="52" spans="1:6" ht="25.5">
      <c r="A52" s="52" t="s">
        <v>401</v>
      </c>
      <c r="B52" s="41">
        <v>2007</v>
      </c>
      <c r="C52" s="34" t="s">
        <v>9</v>
      </c>
      <c r="D52" s="10">
        <v>2</v>
      </c>
      <c r="E52" s="12">
        <v>76000</v>
      </c>
      <c r="F52" s="36">
        <f t="shared" si="0"/>
        <v>152000</v>
      </c>
    </row>
    <row r="53" spans="1:6" ht="25.5">
      <c r="A53" s="52" t="s">
        <v>393</v>
      </c>
      <c r="B53" s="41">
        <v>2007</v>
      </c>
      <c r="C53" s="34" t="s">
        <v>9</v>
      </c>
      <c r="D53" s="10">
        <v>2</v>
      </c>
      <c r="E53" s="12">
        <v>241700</v>
      </c>
      <c r="F53" s="36">
        <f t="shared" si="0"/>
        <v>483400</v>
      </c>
    </row>
    <row r="54" spans="1:6" ht="15">
      <c r="A54" s="52" t="s">
        <v>404</v>
      </c>
      <c r="B54" s="41">
        <v>2007</v>
      </c>
      <c r="C54" s="34" t="s">
        <v>9</v>
      </c>
      <c r="D54" s="10">
        <v>2</v>
      </c>
      <c r="E54" s="12">
        <v>121200</v>
      </c>
      <c r="F54" s="36">
        <f t="shared" si="0"/>
        <v>242400</v>
      </c>
    </row>
    <row r="55" spans="1:6" ht="15">
      <c r="A55" s="52" t="s">
        <v>405</v>
      </c>
      <c r="B55" s="41">
        <v>2007</v>
      </c>
      <c r="C55" s="34" t="s">
        <v>9</v>
      </c>
      <c r="D55" s="10">
        <v>1</v>
      </c>
      <c r="E55" s="12">
        <v>851600</v>
      </c>
      <c r="F55" s="36">
        <f t="shared" si="0"/>
        <v>851600</v>
      </c>
    </row>
    <row r="56" spans="1:6" ht="25.5">
      <c r="A56" s="52" t="s">
        <v>406</v>
      </c>
      <c r="B56" s="41">
        <v>2007</v>
      </c>
      <c r="C56" s="34" t="s">
        <v>9</v>
      </c>
      <c r="D56" s="10">
        <v>2</v>
      </c>
      <c r="E56" s="12">
        <v>290200</v>
      </c>
      <c r="F56" s="36">
        <f t="shared" si="0"/>
        <v>580400</v>
      </c>
    </row>
    <row r="57" spans="1:6" ht="25.5">
      <c r="A57" s="52" t="s">
        <v>407</v>
      </c>
      <c r="B57" s="41">
        <v>2008</v>
      </c>
      <c r="C57" s="34" t="s">
        <v>9</v>
      </c>
      <c r="D57" s="10">
        <v>2</v>
      </c>
      <c r="E57" s="12">
        <v>267300</v>
      </c>
      <c r="F57" s="36">
        <f t="shared" si="0"/>
        <v>534600</v>
      </c>
    </row>
    <row r="58" spans="1:6" ht="15">
      <c r="A58" s="52" t="s">
        <v>408</v>
      </c>
      <c r="B58" s="41">
        <v>2008</v>
      </c>
      <c r="C58" s="34" t="s">
        <v>9</v>
      </c>
      <c r="D58" s="10">
        <v>2</v>
      </c>
      <c r="E58" s="12">
        <v>100800</v>
      </c>
      <c r="F58" s="36">
        <f t="shared" si="0"/>
        <v>201600</v>
      </c>
    </row>
    <row r="59" spans="1:6" ht="25.5">
      <c r="A59" s="52" t="s">
        <v>409</v>
      </c>
      <c r="B59" s="41">
        <v>2008</v>
      </c>
      <c r="C59" s="34" t="s">
        <v>9</v>
      </c>
      <c r="D59" s="10">
        <v>1</v>
      </c>
      <c r="E59" s="12">
        <v>50100</v>
      </c>
      <c r="F59" s="36">
        <f t="shared" si="0"/>
        <v>50100</v>
      </c>
    </row>
    <row r="60" spans="1:6" ht="15">
      <c r="A60" s="52" t="s">
        <v>410</v>
      </c>
      <c r="B60" s="41">
        <v>2008</v>
      </c>
      <c r="C60" s="34" t="s">
        <v>9</v>
      </c>
      <c r="D60" s="10">
        <v>2</v>
      </c>
      <c r="E60" s="12">
        <v>72500</v>
      </c>
      <c r="F60" s="36">
        <f t="shared" si="0"/>
        <v>145000</v>
      </c>
    </row>
    <row r="61" spans="1:6" ht="25.5">
      <c r="A61" s="52" t="s">
        <v>411</v>
      </c>
      <c r="B61" s="41">
        <v>2008</v>
      </c>
      <c r="C61" s="34" t="s">
        <v>9</v>
      </c>
      <c r="D61" s="10">
        <v>1</v>
      </c>
      <c r="E61" s="12">
        <v>58000</v>
      </c>
      <c r="F61" s="36">
        <f t="shared" si="0"/>
        <v>58000</v>
      </c>
    </row>
    <row r="62" spans="1:6" ht="25.5">
      <c r="A62" s="52" t="s">
        <v>412</v>
      </c>
      <c r="B62" s="41">
        <v>2008</v>
      </c>
      <c r="C62" s="34" t="s">
        <v>9</v>
      </c>
      <c r="D62" s="10">
        <v>1</v>
      </c>
      <c r="E62" s="12">
        <v>384240</v>
      </c>
      <c r="F62" s="36">
        <f t="shared" si="0"/>
        <v>384240</v>
      </c>
    </row>
    <row r="63" spans="1:6" ht="25.5">
      <c r="A63" s="52" t="s">
        <v>413</v>
      </c>
      <c r="B63" s="41">
        <v>2008</v>
      </c>
      <c r="C63" s="34" t="s">
        <v>9</v>
      </c>
      <c r="D63" s="10">
        <v>1</v>
      </c>
      <c r="E63" s="12">
        <v>99771</v>
      </c>
      <c r="F63" s="36">
        <f t="shared" si="0"/>
        <v>99771</v>
      </c>
    </row>
    <row r="64" spans="1:6" ht="25.5">
      <c r="A64" s="52" t="s">
        <v>414</v>
      </c>
      <c r="B64" s="41">
        <v>2008</v>
      </c>
      <c r="C64" s="34" t="s">
        <v>9</v>
      </c>
      <c r="D64" s="10">
        <v>3</v>
      </c>
      <c r="E64" s="12">
        <v>54008</v>
      </c>
      <c r="F64" s="36">
        <f t="shared" si="0"/>
        <v>162024</v>
      </c>
    </row>
    <row r="65" spans="1:6" ht="25.5">
      <c r="A65" s="52" t="s">
        <v>412</v>
      </c>
      <c r="B65" s="41">
        <v>2008</v>
      </c>
      <c r="C65" s="34" t="s">
        <v>9</v>
      </c>
      <c r="D65" s="10">
        <v>5</v>
      </c>
      <c r="E65" s="12">
        <v>384240</v>
      </c>
      <c r="F65" s="36">
        <f t="shared" si="0"/>
        <v>1921200</v>
      </c>
    </row>
    <row r="66" spans="1:6" ht="38.25">
      <c r="A66" s="52" t="s">
        <v>415</v>
      </c>
      <c r="B66" s="41">
        <v>2008</v>
      </c>
      <c r="C66" s="34" t="s">
        <v>9</v>
      </c>
      <c r="D66" s="10">
        <v>5</v>
      </c>
      <c r="E66" s="12">
        <v>99771</v>
      </c>
      <c r="F66" s="36">
        <f t="shared" si="0"/>
        <v>498855</v>
      </c>
    </row>
    <row r="67" spans="1:6" ht="15">
      <c r="A67" s="52" t="s">
        <v>416</v>
      </c>
      <c r="B67" s="41">
        <v>2007</v>
      </c>
      <c r="C67" s="34" t="s">
        <v>9</v>
      </c>
      <c r="D67" s="10">
        <v>2</v>
      </c>
      <c r="E67" s="12">
        <v>542000</v>
      </c>
      <c r="F67" s="36">
        <f t="shared" si="0"/>
        <v>1084000</v>
      </c>
    </row>
    <row r="68" spans="1:6" ht="15">
      <c r="A68" s="52" t="s">
        <v>417</v>
      </c>
      <c r="B68" s="41">
        <v>2007</v>
      </c>
      <c r="C68" s="34" t="s">
        <v>9</v>
      </c>
      <c r="D68" s="10">
        <v>2</v>
      </c>
      <c r="E68" s="12">
        <v>110000</v>
      </c>
      <c r="F68" s="36">
        <f t="shared" si="0"/>
        <v>220000</v>
      </c>
    </row>
    <row r="69" spans="1:6" ht="25.5">
      <c r="A69" s="52" t="s">
        <v>418</v>
      </c>
      <c r="B69" s="41">
        <v>2008</v>
      </c>
      <c r="C69" s="34" t="s">
        <v>9</v>
      </c>
      <c r="D69" s="10">
        <v>2</v>
      </c>
      <c r="E69" s="12">
        <v>44300</v>
      </c>
      <c r="F69" s="36">
        <f t="shared" si="0"/>
        <v>88600</v>
      </c>
    </row>
    <row r="70" spans="1:6" ht="25.5">
      <c r="A70" s="52" t="s">
        <v>419</v>
      </c>
      <c r="B70" s="41">
        <v>2008</v>
      </c>
      <c r="C70" s="34" t="s">
        <v>9</v>
      </c>
      <c r="D70" s="10">
        <v>1</v>
      </c>
      <c r="E70" s="12">
        <v>50100</v>
      </c>
      <c r="F70" s="36">
        <f t="shared" si="0"/>
        <v>50100</v>
      </c>
    </row>
    <row r="71" spans="1:6" ht="15">
      <c r="A71" s="52" t="s">
        <v>420</v>
      </c>
      <c r="B71" s="53">
        <v>2008</v>
      </c>
      <c r="C71" s="34" t="s">
        <v>9</v>
      </c>
      <c r="D71" s="54">
        <v>2</v>
      </c>
      <c r="E71" s="44">
        <v>100800</v>
      </c>
      <c r="F71" s="44">
        <f t="shared" ref="F71:F130" si="1">+E71*D71</f>
        <v>201600</v>
      </c>
    </row>
    <row r="72" spans="1:6" ht="15">
      <c r="A72" s="52" t="s">
        <v>10</v>
      </c>
      <c r="B72" s="53">
        <v>2008</v>
      </c>
      <c r="C72" s="34" t="s">
        <v>9</v>
      </c>
      <c r="D72" s="54">
        <v>2</v>
      </c>
      <c r="E72" s="44">
        <v>267300</v>
      </c>
      <c r="F72" s="44">
        <f t="shared" si="1"/>
        <v>534600</v>
      </c>
    </row>
    <row r="73" spans="1:6" ht="25.5">
      <c r="A73" s="52" t="s">
        <v>409</v>
      </c>
      <c r="B73" s="53">
        <v>2008</v>
      </c>
      <c r="C73" s="34" t="s">
        <v>9</v>
      </c>
      <c r="D73" s="54">
        <v>1</v>
      </c>
      <c r="E73" s="44">
        <v>50100</v>
      </c>
      <c r="F73" s="44">
        <f t="shared" si="1"/>
        <v>50100</v>
      </c>
    </row>
    <row r="74" spans="1:6" ht="25.5">
      <c r="A74" s="52" t="s">
        <v>421</v>
      </c>
      <c r="B74" s="53">
        <v>2008</v>
      </c>
      <c r="C74" s="34" t="s">
        <v>9</v>
      </c>
      <c r="D74" s="54">
        <v>2</v>
      </c>
      <c r="E74" s="44">
        <v>404685</v>
      </c>
      <c r="F74" s="44">
        <f t="shared" si="1"/>
        <v>809370</v>
      </c>
    </row>
    <row r="75" spans="1:6" ht="25.5">
      <c r="A75" s="52" t="s">
        <v>422</v>
      </c>
      <c r="B75" s="53">
        <v>2008</v>
      </c>
      <c r="C75" s="34" t="s">
        <v>9</v>
      </c>
      <c r="D75" s="54">
        <v>2</v>
      </c>
      <c r="E75" s="44">
        <v>103662</v>
      </c>
      <c r="F75" s="44">
        <f t="shared" si="1"/>
        <v>207324</v>
      </c>
    </row>
    <row r="76" spans="1:6" ht="15">
      <c r="A76" s="52" t="s">
        <v>423</v>
      </c>
      <c r="B76" s="53">
        <v>2008</v>
      </c>
      <c r="C76" s="34" t="s">
        <v>9</v>
      </c>
      <c r="D76" s="54">
        <v>2</v>
      </c>
      <c r="E76" s="44">
        <v>105506</v>
      </c>
      <c r="F76" s="44">
        <f t="shared" si="1"/>
        <v>211012</v>
      </c>
    </row>
    <row r="77" spans="1:6" ht="25.5">
      <c r="A77" s="52" t="s">
        <v>424</v>
      </c>
      <c r="B77" s="53">
        <v>2008</v>
      </c>
      <c r="C77" s="34" t="s">
        <v>9</v>
      </c>
      <c r="D77" s="54">
        <v>2</v>
      </c>
      <c r="E77" s="44">
        <v>29781</v>
      </c>
      <c r="F77" s="44">
        <f t="shared" si="1"/>
        <v>59562</v>
      </c>
    </row>
    <row r="78" spans="1:6" ht="15">
      <c r="A78" s="52" t="s">
        <v>408</v>
      </c>
      <c r="B78" s="53">
        <v>2008</v>
      </c>
      <c r="C78" s="34" t="s">
        <v>9</v>
      </c>
      <c r="D78" s="54">
        <v>1</v>
      </c>
      <c r="E78" s="44">
        <v>100800</v>
      </c>
      <c r="F78" s="44">
        <f t="shared" si="1"/>
        <v>100800</v>
      </c>
    </row>
    <row r="79" spans="1:6" ht="102">
      <c r="A79" s="52" t="s">
        <v>425</v>
      </c>
      <c r="B79" s="53">
        <v>2008</v>
      </c>
      <c r="C79" s="34" t="s">
        <v>9</v>
      </c>
      <c r="D79" s="54">
        <v>1</v>
      </c>
      <c r="E79" s="44">
        <v>267300</v>
      </c>
      <c r="F79" s="44">
        <f t="shared" si="1"/>
        <v>267300</v>
      </c>
    </row>
    <row r="80" spans="1:6" ht="102">
      <c r="A80" s="52" t="s">
        <v>425</v>
      </c>
      <c r="B80" s="53">
        <v>2008</v>
      </c>
      <c r="C80" s="34" t="s">
        <v>9</v>
      </c>
      <c r="D80" s="54">
        <v>1</v>
      </c>
      <c r="E80" s="44">
        <v>267300</v>
      </c>
      <c r="F80" s="44">
        <f t="shared" si="1"/>
        <v>267300</v>
      </c>
    </row>
    <row r="81" spans="1:6" ht="15">
      <c r="A81" s="52" t="s">
        <v>426</v>
      </c>
      <c r="B81" s="53">
        <v>2008</v>
      </c>
      <c r="C81" s="34" t="s">
        <v>9</v>
      </c>
      <c r="D81" s="54">
        <v>1</v>
      </c>
      <c r="E81" s="44">
        <v>100800</v>
      </c>
      <c r="F81" s="44">
        <f t="shared" si="1"/>
        <v>100800</v>
      </c>
    </row>
    <row r="82" spans="1:6" ht="25.5">
      <c r="A82" s="52" t="s">
        <v>418</v>
      </c>
      <c r="B82" s="53">
        <v>2008</v>
      </c>
      <c r="C82" s="34" t="s">
        <v>9</v>
      </c>
      <c r="D82" s="54">
        <v>2</v>
      </c>
      <c r="E82" s="44">
        <v>44300</v>
      </c>
      <c r="F82" s="44">
        <f t="shared" si="1"/>
        <v>88600</v>
      </c>
    </row>
    <row r="83" spans="1:6" ht="25.5">
      <c r="A83" s="52" t="s">
        <v>424</v>
      </c>
      <c r="B83" s="53">
        <v>2008</v>
      </c>
      <c r="C83" s="34" t="s">
        <v>9</v>
      </c>
      <c r="D83" s="54">
        <v>1</v>
      </c>
      <c r="E83" s="44">
        <v>29781</v>
      </c>
      <c r="F83" s="44">
        <f t="shared" si="1"/>
        <v>29781</v>
      </c>
    </row>
    <row r="84" spans="1:6" ht="25.5">
      <c r="A84" s="52" t="s">
        <v>427</v>
      </c>
      <c r="B84" s="53">
        <v>2008</v>
      </c>
      <c r="C84" s="34" t="s">
        <v>9</v>
      </c>
      <c r="D84" s="54">
        <v>1</v>
      </c>
      <c r="E84" s="44">
        <v>404685</v>
      </c>
      <c r="F84" s="44">
        <f t="shared" si="1"/>
        <v>404685</v>
      </c>
    </row>
    <row r="85" spans="1:6" ht="25.5">
      <c r="A85" s="52" t="s">
        <v>428</v>
      </c>
      <c r="B85" s="53">
        <v>2009</v>
      </c>
      <c r="C85" s="34" t="s">
        <v>9</v>
      </c>
      <c r="D85" s="54">
        <v>1</v>
      </c>
      <c r="E85" s="44">
        <v>103662</v>
      </c>
      <c r="F85" s="44">
        <f t="shared" si="1"/>
        <v>103662</v>
      </c>
    </row>
    <row r="86" spans="1:6" ht="25.5">
      <c r="A86" s="52" t="s">
        <v>424</v>
      </c>
      <c r="B86" s="53">
        <v>2008</v>
      </c>
      <c r="C86" s="34" t="s">
        <v>9</v>
      </c>
      <c r="D86" s="54">
        <v>1</v>
      </c>
      <c r="E86" s="44">
        <v>29781</v>
      </c>
      <c r="F86" s="44">
        <f t="shared" si="1"/>
        <v>29781</v>
      </c>
    </row>
    <row r="87" spans="1:6" ht="38.25">
      <c r="A87" s="52" t="s">
        <v>429</v>
      </c>
      <c r="B87" s="53">
        <v>2010</v>
      </c>
      <c r="C87" s="34" t="s">
        <v>9</v>
      </c>
      <c r="D87" s="54">
        <v>4</v>
      </c>
      <c r="E87" s="44">
        <v>450120</v>
      </c>
      <c r="F87" s="44">
        <f t="shared" si="1"/>
        <v>1800480</v>
      </c>
    </row>
    <row r="88" spans="1:6" ht="25.5">
      <c r="A88" s="52" t="s">
        <v>430</v>
      </c>
      <c r="B88" s="53">
        <v>2010</v>
      </c>
      <c r="C88" s="34" t="s">
        <v>9</v>
      </c>
      <c r="D88" s="54">
        <v>8</v>
      </c>
      <c r="E88" s="44">
        <v>75480</v>
      </c>
      <c r="F88" s="44">
        <f t="shared" si="1"/>
        <v>603840</v>
      </c>
    </row>
    <row r="89" spans="1:6" ht="38.25">
      <c r="A89" s="52" t="s">
        <v>431</v>
      </c>
      <c r="B89" s="53">
        <v>2007</v>
      </c>
      <c r="C89" s="34" t="s">
        <v>9</v>
      </c>
      <c r="D89" s="54">
        <v>1</v>
      </c>
      <c r="E89" s="44">
        <v>241700</v>
      </c>
      <c r="F89" s="44">
        <f t="shared" si="1"/>
        <v>241700</v>
      </c>
    </row>
    <row r="90" spans="1:6" ht="51">
      <c r="A90" s="52" t="s">
        <v>432</v>
      </c>
      <c r="B90" s="53">
        <v>2008</v>
      </c>
      <c r="C90" s="34" t="s">
        <v>9</v>
      </c>
      <c r="D90" s="54">
        <v>1</v>
      </c>
      <c r="E90" s="44">
        <v>641500</v>
      </c>
      <c r="F90" s="44">
        <f t="shared" si="1"/>
        <v>641500</v>
      </c>
    </row>
    <row r="91" spans="1:6" ht="15">
      <c r="A91" s="52" t="s">
        <v>18</v>
      </c>
      <c r="B91" s="53">
        <v>2009</v>
      </c>
      <c r="C91" s="34" t="s">
        <v>9</v>
      </c>
      <c r="D91" s="54">
        <v>1</v>
      </c>
      <c r="E91" s="44">
        <v>80592.5</v>
      </c>
      <c r="F91" s="44">
        <f t="shared" si="1"/>
        <v>80592.5</v>
      </c>
    </row>
    <row r="92" spans="1:6" ht="38.25">
      <c r="A92" s="52" t="s">
        <v>433</v>
      </c>
      <c r="B92" s="53">
        <v>2008</v>
      </c>
      <c r="C92" s="34" t="s">
        <v>9</v>
      </c>
      <c r="D92" s="54">
        <v>1</v>
      </c>
      <c r="E92" s="44">
        <v>50100</v>
      </c>
      <c r="F92" s="44">
        <f t="shared" si="1"/>
        <v>50100</v>
      </c>
    </row>
    <row r="93" spans="1:6" ht="15">
      <c r="A93" s="52" t="s">
        <v>408</v>
      </c>
      <c r="B93" s="53">
        <v>2008</v>
      </c>
      <c r="C93" s="34" t="s">
        <v>9</v>
      </c>
      <c r="D93" s="54">
        <v>2</v>
      </c>
      <c r="E93" s="44">
        <v>100800</v>
      </c>
      <c r="F93" s="44">
        <f t="shared" si="1"/>
        <v>201600</v>
      </c>
    </row>
    <row r="94" spans="1:6" ht="38.25">
      <c r="A94" s="52" t="s">
        <v>434</v>
      </c>
      <c r="B94" s="53">
        <v>2007</v>
      </c>
      <c r="C94" s="34" t="s">
        <v>9</v>
      </c>
      <c r="D94" s="54">
        <v>1</v>
      </c>
      <c r="E94" s="44">
        <v>283300</v>
      </c>
      <c r="F94" s="44">
        <f t="shared" si="1"/>
        <v>283300</v>
      </c>
    </row>
    <row r="95" spans="1:6" ht="25.5">
      <c r="A95" s="52" t="s">
        <v>435</v>
      </c>
      <c r="B95" s="53">
        <v>2008</v>
      </c>
      <c r="C95" s="34" t="s">
        <v>9</v>
      </c>
      <c r="D95" s="54">
        <v>1</v>
      </c>
      <c r="E95" s="44">
        <v>267300</v>
      </c>
      <c r="F95" s="44">
        <f t="shared" si="1"/>
        <v>267300</v>
      </c>
    </row>
    <row r="96" spans="1:6" ht="38.25">
      <c r="A96" s="52" t="s">
        <v>436</v>
      </c>
      <c r="B96" s="53">
        <v>2011</v>
      </c>
      <c r="C96" s="34" t="s">
        <v>9</v>
      </c>
      <c r="D96" s="54">
        <v>2</v>
      </c>
      <c r="E96" s="44">
        <v>436320</v>
      </c>
      <c r="F96" s="44">
        <f t="shared" si="1"/>
        <v>872640</v>
      </c>
    </row>
    <row r="97" spans="1:6" ht="15">
      <c r="A97" s="52" t="s">
        <v>437</v>
      </c>
      <c r="B97" s="53">
        <v>2011</v>
      </c>
      <c r="C97" s="34" t="s">
        <v>9</v>
      </c>
      <c r="D97" s="54">
        <v>4</v>
      </c>
      <c r="E97" s="44">
        <v>83640</v>
      </c>
      <c r="F97" s="44">
        <f t="shared" si="1"/>
        <v>334560</v>
      </c>
    </row>
    <row r="98" spans="1:6" ht="38.25">
      <c r="A98" s="52" t="s">
        <v>438</v>
      </c>
      <c r="B98" s="53">
        <v>2011</v>
      </c>
      <c r="C98" s="34" t="s">
        <v>9</v>
      </c>
      <c r="D98" s="54">
        <v>1</v>
      </c>
      <c r="E98" s="44">
        <v>2658600</v>
      </c>
      <c r="F98" s="44">
        <f t="shared" si="1"/>
        <v>2658600</v>
      </c>
    </row>
    <row r="99" spans="1:6" ht="38.25">
      <c r="A99" s="52" t="s">
        <v>429</v>
      </c>
      <c r="B99" s="53">
        <v>2010</v>
      </c>
      <c r="C99" s="34" t="s">
        <v>9</v>
      </c>
      <c r="D99" s="54">
        <v>1</v>
      </c>
      <c r="E99" s="44">
        <v>267960</v>
      </c>
      <c r="F99" s="44">
        <f t="shared" si="1"/>
        <v>267960</v>
      </c>
    </row>
    <row r="100" spans="1:6" ht="76.5">
      <c r="A100" s="52" t="s">
        <v>439</v>
      </c>
      <c r="B100" s="53">
        <v>2011</v>
      </c>
      <c r="C100" s="34" t="s">
        <v>9</v>
      </c>
      <c r="D100" s="54">
        <v>1</v>
      </c>
      <c r="E100" s="44">
        <v>1183080</v>
      </c>
      <c r="F100" s="44">
        <f t="shared" si="1"/>
        <v>1183080</v>
      </c>
    </row>
    <row r="101" spans="1:6" ht="89.25">
      <c r="A101" s="52" t="s">
        <v>440</v>
      </c>
      <c r="B101" s="53">
        <v>2011</v>
      </c>
      <c r="C101" s="34" t="s">
        <v>9</v>
      </c>
      <c r="D101" s="54">
        <v>1</v>
      </c>
      <c r="E101" s="44">
        <v>1218360</v>
      </c>
      <c r="F101" s="44">
        <f t="shared" si="1"/>
        <v>1218360</v>
      </c>
    </row>
    <row r="102" spans="1:6" ht="25.5">
      <c r="A102" s="52" t="s">
        <v>441</v>
      </c>
      <c r="B102" s="53">
        <v>2011</v>
      </c>
      <c r="C102" s="34" t="s">
        <v>9</v>
      </c>
      <c r="D102" s="54">
        <v>6</v>
      </c>
      <c r="E102" s="44">
        <v>53880</v>
      </c>
      <c r="F102" s="44">
        <f t="shared" si="1"/>
        <v>323280</v>
      </c>
    </row>
    <row r="103" spans="1:6" ht="38.25">
      <c r="A103" s="52" t="s">
        <v>429</v>
      </c>
      <c r="B103" s="53">
        <v>2010</v>
      </c>
      <c r="C103" s="34" t="s">
        <v>9</v>
      </c>
      <c r="D103" s="54">
        <v>1</v>
      </c>
      <c r="E103" s="44">
        <v>267960</v>
      </c>
      <c r="F103" s="44">
        <f t="shared" si="1"/>
        <v>267960</v>
      </c>
    </row>
    <row r="104" spans="1:6" ht="15">
      <c r="A104" s="52" t="s">
        <v>442</v>
      </c>
      <c r="B104" s="53">
        <v>2011</v>
      </c>
      <c r="C104" s="34" t="s">
        <v>9</v>
      </c>
      <c r="D104" s="54">
        <v>6</v>
      </c>
      <c r="E104" s="44">
        <v>88435.3</v>
      </c>
      <c r="F104" s="44">
        <f t="shared" si="1"/>
        <v>530611.80000000005</v>
      </c>
    </row>
    <row r="105" spans="1:6" ht="25.5">
      <c r="A105" s="52" t="s">
        <v>443</v>
      </c>
      <c r="B105" s="53">
        <v>2011</v>
      </c>
      <c r="C105" s="34" t="s">
        <v>9</v>
      </c>
      <c r="D105" s="54">
        <v>1</v>
      </c>
      <c r="E105" s="44">
        <v>57384</v>
      </c>
      <c r="F105" s="44">
        <f t="shared" si="1"/>
        <v>57384</v>
      </c>
    </row>
    <row r="106" spans="1:6" ht="51">
      <c r="A106" s="52" t="s">
        <v>444</v>
      </c>
      <c r="B106" s="53">
        <v>2007</v>
      </c>
      <c r="C106" s="34" t="s">
        <v>9</v>
      </c>
      <c r="D106" s="54">
        <v>1</v>
      </c>
      <c r="E106" s="44">
        <v>414232.5</v>
      </c>
      <c r="F106" s="44">
        <f t="shared" si="1"/>
        <v>414232.5</v>
      </c>
    </row>
    <row r="107" spans="1:6" ht="38.25">
      <c r="A107" s="55" t="s">
        <v>445</v>
      </c>
      <c r="B107" s="53">
        <v>2011</v>
      </c>
      <c r="C107" s="34" t="s">
        <v>9</v>
      </c>
      <c r="D107" s="54">
        <v>8</v>
      </c>
      <c r="E107" s="44">
        <v>75300</v>
      </c>
      <c r="F107" s="44">
        <f t="shared" si="1"/>
        <v>602400</v>
      </c>
    </row>
    <row r="108" spans="1:6" ht="25.5">
      <c r="A108" s="56" t="s">
        <v>446</v>
      </c>
      <c r="B108" s="53">
        <v>2011</v>
      </c>
      <c r="C108" s="34" t="s">
        <v>9</v>
      </c>
      <c r="D108" s="54">
        <v>4</v>
      </c>
      <c r="E108" s="44">
        <v>38700</v>
      </c>
      <c r="F108" s="44">
        <f t="shared" si="1"/>
        <v>154800</v>
      </c>
    </row>
    <row r="109" spans="1:6" ht="25.5">
      <c r="A109" s="56" t="s">
        <v>447</v>
      </c>
      <c r="B109" s="53">
        <v>2011</v>
      </c>
      <c r="C109" s="34" t="s">
        <v>9</v>
      </c>
      <c r="D109" s="54">
        <v>4</v>
      </c>
      <c r="E109" s="44">
        <v>37500</v>
      </c>
      <c r="F109" s="44">
        <f t="shared" si="1"/>
        <v>150000</v>
      </c>
    </row>
    <row r="110" spans="1:6" ht="89.25">
      <c r="A110" s="55" t="s">
        <v>448</v>
      </c>
      <c r="B110" s="53">
        <v>2011</v>
      </c>
      <c r="C110" s="34" t="s">
        <v>9</v>
      </c>
      <c r="D110" s="54">
        <v>2</v>
      </c>
      <c r="E110" s="44">
        <v>1907331.42</v>
      </c>
      <c r="F110" s="44">
        <f t="shared" si="1"/>
        <v>3814662.84</v>
      </c>
    </row>
    <row r="111" spans="1:6" ht="38.25">
      <c r="A111" s="55" t="s">
        <v>449</v>
      </c>
      <c r="B111" s="53">
        <v>2011</v>
      </c>
      <c r="C111" s="34" t="s">
        <v>9</v>
      </c>
      <c r="D111" s="54">
        <v>4</v>
      </c>
      <c r="E111" s="44">
        <v>40500</v>
      </c>
      <c r="F111" s="44">
        <f t="shared" si="1"/>
        <v>162000</v>
      </c>
    </row>
    <row r="112" spans="1:6" ht="63.75">
      <c r="A112" s="55" t="s">
        <v>450</v>
      </c>
      <c r="B112" s="53">
        <v>2011</v>
      </c>
      <c r="C112" s="34" t="s">
        <v>9</v>
      </c>
      <c r="D112" s="54">
        <v>1</v>
      </c>
      <c r="E112" s="44">
        <v>308000</v>
      </c>
      <c r="F112" s="44">
        <f t="shared" si="1"/>
        <v>308000</v>
      </c>
    </row>
    <row r="113" spans="1:6" ht="38.25">
      <c r="A113" s="55" t="s">
        <v>451</v>
      </c>
      <c r="B113" s="53">
        <v>2012</v>
      </c>
      <c r="C113" s="34" t="s">
        <v>9</v>
      </c>
      <c r="D113" s="54">
        <v>1</v>
      </c>
      <c r="E113" s="44">
        <v>468360</v>
      </c>
      <c r="F113" s="44">
        <f t="shared" si="1"/>
        <v>468360</v>
      </c>
    </row>
    <row r="114" spans="1:6" ht="25.5">
      <c r="A114" s="55" t="s">
        <v>452</v>
      </c>
      <c r="B114" s="53">
        <v>2012</v>
      </c>
      <c r="C114" s="34" t="s">
        <v>9</v>
      </c>
      <c r="D114" s="54">
        <v>1</v>
      </c>
      <c r="E114" s="44">
        <v>80520</v>
      </c>
      <c r="F114" s="44">
        <f t="shared" si="1"/>
        <v>80520</v>
      </c>
    </row>
    <row r="115" spans="1:6" ht="25.5">
      <c r="A115" s="55" t="s">
        <v>453</v>
      </c>
      <c r="B115" s="53">
        <v>2012</v>
      </c>
      <c r="C115" s="34" t="s">
        <v>9</v>
      </c>
      <c r="D115" s="54">
        <v>1</v>
      </c>
      <c r="E115" s="44">
        <v>37080</v>
      </c>
      <c r="F115" s="44">
        <f t="shared" si="1"/>
        <v>37080</v>
      </c>
    </row>
    <row r="116" spans="1:6" ht="25.5">
      <c r="A116" s="55" t="s">
        <v>454</v>
      </c>
      <c r="B116" s="53">
        <v>2012</v>
      </c>
      <c r="C116" s="34" t="s">
        <v>9</v>
      </c>
      <c r="D116" s="54">
        <v>1</v>
      </c>
      <c r="E116" s="44">
        <v>488760</v>
      </c>
      <c r="F116" s="44">
        <f t="shared" si="1"/>
        <v>488760</v>
      </c>
    </row>
    <row r="117" spans="1:6" ht="25.5">
      <c r="A117" s="55" t="s">
        <v>455</v>
      </c>
      <c r="B117" s="53">
        <v>2012</v>
      </c>
      <c r="C117" s="34" t="s">
        <v>9</v>
      </c>
      <c r="D117" s="54">
        <v>1</v>
      </c>
      <c r="E117" s="44">
        <v>30700</v>
      </c>
      <c r="F117" s="44">
        <f t="shared" si="1"/>
        <v>30700</v>
      </c>
    </row>
    <row r="118" spans="1:6" ht="63.75">
      <c r="A118" s="55" t="s">
        <v>456</v>
      </c>
      <c r="B118" s="53">
        <v>2013</v>
      </c>
      <c r="C118" s="34" t="s">
        <v>9</v>
      </c>
      <c r="D118" s="54">
        <v>1</v>
      </c>
      <c r="E118" s="44">
        <v>637091.36</v>
      </c>
      <c r="F118" s="44">
        <f t="shared" si="1"/>
        <v>637091.36</v>
      </c>
    </row>
    <row r="119" spans="1:6" ht="25.5">
      <c r="A119" s="52" t="s">
        <v>457</v>
      </c>
      <c r="B119" s="53">
        <v>2013</v>
      </c>
      <c r="C119" s="34" t="s">
        <v>9</v>
      </c>
      <c r="D119" s="54">
        <v>2</v>
      </c>
      <c r="E119" s="44">
        <v>77174.8</v>
      </c>
      <c r="F119" s="44">
        <f t="shared" si="1"/>
        <v>154349.6</v>
      </c>
    </row>
    <row r="120" spans="1:6" ht="38.25">
      <c r="A120" s="52" t="s">
        <v>458</v>
      </c>
      <c r="B120" s="53">
        <v>2013</v>
      </c>
      <c r="C120" s="34" t="s">
        <v>9</v>
      </c>
      <c r="D120" s="54">
        <v>2</v>
      </c>
      <c r="E120" s="44">
        <v>512014.88</v>
      </c>
      <c r="F120" s="44">
        <f t="shared" si="1"/>
        <v>1024029.76</v>
      </c>
    </row>
    <row r="121" spans="1:6" ht="25.5">
      <c r="A121" s="52" t="s">
        <v>459</v>
      </c>
      <c r="B121" s="53">
        <v>2014</v>
      </c>
      <c r="C121" s="34" t="s">
        <v>9</v>
      </c>
      <c r="D121" s="54">
        <v>1</v>
      </c>
      <c r="E121" s="44">
        <v>80520</v>
      </c>
      <c r="F121" s="44">
        <f t="shared" si="1"/>
        <v>80520</v>
      </c>
    </row>
    <row r="122" spans="1:6" ht="25.5">
      <c r="A122" s="52" t="s">
        <v>460</v>
      </c>
      <c r="B122" s="53">
        <v>2014</v>
      </c>
      <c r="C122" s="34" t="s">
        <v>9</v>
      </c>
      <c r="D122" s="54">
        <v>1</v>
      </c>
      <c r="E122" s="44">
        <v>383640</v>
      </c>
      <c r="F122" s="44">
        <f t="shared" si="1"/>
        <v>383640</v>
      </c>
    </row>
    <row r="123" spans="1:6" ht="38.25">
      <c r="A123" s="52" t="s">
        <v>461</v>
      </c>
      <c r="B123" s="53">
        <v>2015</v>
      </c>
      <c r="C123" s="34" t="s">
        <v>9</v>
      </c>
      <c r="D123" s="54">
        <v>2</v>
      </c>
      <c r="E123" s="44">
        <v>459000</v>
      </c>
      <c r="F123" s="44">
        <f t="shared" si="1"/>
        <v>918000</v>
      </c>
    </row>
    <row r="124" spans="1:6" ht="38.25">
      <c r="A124" s="52" t="s">
        <v>462</v>
      </c>
      <c r="B124" s="53">
        <v>2015</v>
      </c>
      <c r="C124" s="34" t="s">
        <v>9</v>
      </c>
      <c r="D124" s="54">
        <v>4</v>
      </c>
      <c r="E124" s="44">
        <v>344615.39</v>
      </c>
      <c r="F124" s="44">
        <f t="shared" si="1"/>
        <v>1378461.56</v>
      </c>
    </row>
    <row r="125" spans="1:6" ht="38.25">
      <c r="A125" s="52" t="s">
        <v>463</v>
      </c>
      <c r="B125" s="53">
        <v>2015</v>
      </c>
      <c r="C125" s="34" t="s">
        <v>9</v>
      </c>
      <c r="D125" s="54">
        <v>6</v>
      </c>
      <c r="E125" s="44">
        <v>59000</v>
      </c>
      <c r="F125" s="44">
        <f t="shared" si="1"/>
        <v>354000</v>
      </c>
    </row>
    <row r="126" spans="1:6" ht="15">
      <c r="A126" s="52" t="s">
        <v>464</v>
      </c>
      <c r="B126" s="53">
        <v>2015</v>
      </c>
      <c r="C126" s="34" t="s">
        <v>9</v>
      </c>
      <c r="D126" s="54">
        <v>1</v>
      </c>
      <c r="E126" s="44">
        <v>164940</v>
      </c>
      <c r="F126" s="44">
        <f t="shared" si="1"/>
        <v>164940</v>
      </c>
    </row>
    <row r="127" spans="1:6" ht="25.5">
      <c r="A127" s="52" t="s">
        <v>465</v>
      </c>
      <c r="B127" s="53">
        <v>2015</v>
      </c>
      <c r="C127" s="34" t="s">
        <v>9</v>
      </c>
      <c r="D127" s="54">
        <v>2</v>
      </c>
      <c r="E127" s="44">
        <v>327327.59999999998</v>
      </c>
      <c r="F127" s="44">
        <f t="shared" si="1"/>
        <v>654655.19999999995</v>
      </c>
    </row>
    <row r="128" spans="1:6" ht="76.5">
      <c r="A128" s="52" t="s">
        <v>466</v>
      </c>
      <c r="B128" s="41">
        <v>2016</v>
      </c>
      <c r="C128" s="34" t="s">
        <v>9</v>
      </c>
      <c r="D128" s="54">
        <v>2</v>
      </c>
      <c r="E128" s="44">
        <v>2339000</v>
      </c>
      <c r="F128" s="44">
        <f t="shared" si="1"/>
        <v>4678000</v>
      </c>
    </row>
    <row r="129" spans="1:6" ht="63.75">
      <c r="A129" s="52" t="s">
        <v>467</v>
      </c>
      <c r="B129" s="38">
        <v>2016</v>
      </c>
      <c r="C129" s="34" t="s">
        <v>9</v>
      </c>
      <c r="D129" s="54">
        <v>2</v>
      </c>
      <c r="E129" s="44">
        <v>2397000</v>
      </c>
      <c r="F129" s="44">
        <f t="shared" si="1"/>
        <v>4794000</v>
      </c>
    </row>
    <row r="130" spans="1:6" ht="15">
      <c r="A130" s="52" t="s">
        <v>464</v>
      </c>
      <c r="B130" s="38">
        <v>2016</v>
      </c>
      <c r="C130" s="34" t="s">
        <v>9</v>
      </c>
      <c r="D130" s="54">
        <v>2</v>
      </c>
      <c r="E130" s="44">
        <v>146100</v>
      </c>
      <c r="F130" s="44">
        <f t="shared" si="1"/>
        <v>292200</v>
      </c>
    </row>
    <row r="131" spans="1:6" s="18" customFormat="1" ht="25.5">
      <c r="A131" s="52" t="s">
        <v>468</v>
      </c>
      <c r="B131" s="34">
        <v>2013</v>
      </c>
      <c r="C131" s="34" t="s">
        <v>9</v>
      </c>
      <c r="D131" s="34">
        <v>1</v>
      </c>
      <c r="E131" s="36">
        <v>8500000</v>
      </c>
      <c r="F131" s="44">
        <f>+E131*D131</f>
        <v>8500000</v>
      </c>
    </row>
    <row r="132" spans="1:6" s="18" customFormat="1" ht="15">
      <c r="A132" s="52" t="s">
        <v>286</v>
      </c>
      <c r="B132" s="41">
        <v>2003</v>
      </c>
      <c r="C132" s="54" t="s">
        <v>9</v>
      </c>
      <c r="D132" s="10">
        <v>3</v>
      </c>
      <c r="E132" s="12">
        <v>108500</v>
      </c>
      <c r="F132" s="36">
        <f>+E132*D132</f>
        <v>325500</v>
      </c>
    </row>
    <row r="133" spans="1:6" ht="25.5">
      <c r="A133" s="52" t="s">
        <v>469</v>
      </c>
      <c r="B133" s="41">
        <v>2003</v>
      </c>
      <c r="C133" s="54" t="s">
        <v>9</v>
      </c>
      <c r="D133" s="10">
        <v>3</v>
      </c>
      <c r="E133" s="12">
        <v>47000</v>
      </c>
      <c r="F133" s="36">
        <f t="shared" ref="F133:F196" si="2">+E133*D133</f>
        <v>141000</v>
      </c>
    </row>
    <row r="134" spans="1:6" ht="15">
      <c r="A134" s="52" t="s">
        <v>470</v>
      </c>
      <c r="B134" s="41">
        <v>2003</v>
      </c>
      <c r="C134" s="54" t="s">
        <v>9</v>
      </c>
      <c r="D134" s="10">
        <v>3</v>
      </c>
      <c r="E134" s="12">
        <v>64400</v>
      </c>
      <c r="F134" s="36">
        <f t="shared" si="2"/>
        <v>193200</v>
      </c>
    </row>
    <row r="135" spans="1:6" ht="15">
      <c r="A135" s="52" t="s">
        <v>471</v>
      </c>
      <c r="B135" s="41">
        <v>2003</v>
      </c>
      <c r="C135" s="54" t="s">
        <v>9</v>
      </c>
      <c r="D135" s="10">
        <v>5</v>
      </c>
      <c r="E135" s="12">
        <v>117000</v>
      </c>
      <c r="F135" s="36">
        <f t="shared" si="2"/>
        <v>585000</v>
      </c>
    </row>
    <row r="136" spans="1:6" ht="15">
      <c r="A136" s="52" t="s">
        <v>472</v>
      </c>
      <c r="B136" s="41">
        <v>2003</v>
      </c>
      <c r="C136" s="54" t="s">
        <v>9</v>
      </c>
      <c r="D136" s="10">
        <v>12</v>
      </c>
      <c r="E136" s="12">
        <v>96500</v>
      </c>
      <c r="F136" s="36">
        <f t="shared" si="2"/>
        <v>1158000</v>
      </c>
    </row>
    <row r="137" spans="1:6" ht="15">
      <c r="A137" s="52" t="s">
        <v>473</v>
      </c>
      <c r="B137" s="41">
        <v>2003</v>
      </c>
      <c r="C137" s="54" t="s">
        <v>9</v>
      </c>
      <c r="D137" s="10">
        <v>15</v>
      </c>
      <c r="E137" s="12">
        <v>49700</v>
      </c>
      <c r="F137" s="36">
        <f t="shared" si="2"/>
        <v>745500</v>
      </c>
    </row>
    <row r="138" spans="1:6" ht="15">
      <c r="A138" s="52" t="s">
        <v>474</v>
      </c>
      <c r="B138" s="41">
        <v>2003</v>
      </c>
      <c r="C138" s="54" t="s">
        <v>9</v>
      </c>
      <c r="D138" s="10">
        <v>1</v>
      </c>
      <c r="E138" s="12">
        <v>117000</v>
      </c>
      <c r="F138" s="36">
        <f t="shared" si="2"/>
        <v>117000</v>
      </c>
    </row>
    <row r="139" spans="1:6" ht="15">
      <c r="A139" s="52" t="s">
        <v>474</v>
      </c>
      <c r="B139" s="41">
        <v>2003</v>
      </c>
      <c r="C139" s="54" t="s">
        <v>9</v>
      </c>
      <c r="D139" s="10">
        <v>1</v>
      </c>
      <c r="E139" s="12">
        <v>117000</v>
      </c>
      <c r="F139" s="36">
        <f t="shared" si="2"/>
        <v>117000</v>
      </c>
    </row>
    <row r="140" spans="1:6" ht="15">
      <c r="A140" s="52" t="s">
        <v>475</v>
      </c>
      <c r="B140" s="41">
        <v>2003</v>
      </c>
      <c r="C140" s="54" t="s">
        <v>9</v>
      </c>
      <c r="D140" s="10">
        <v>9</v>
      </c>
      <c r="E140" s="12">
        <v>117200</v>
      </c>
      <c r="F140" s="36">
        <f t="shared" si="2"/>
        <v>1054800</v>
      </c>
    </row>
    <row r="141" spans="1:6" ht="25.5">
      <c r="A141" s="52" t="s">
        <v>476</v>
      </c>
      <c r="B141" s="41">
        <v>2003</v>
      </c>
      <c r="C141" s="54" t="s">
        <v>9</v>
      </c>
      <c r="D141" s="10">
        <v>10</v>
      </c>
      <c r="E141" s="12">
        <v>44000</v>
      </c>
      <c r="F141" s="36">
        <f t="shared" si="2"/>
        <v>440000</v>
      </c>
    </row>
    <row r="142" spans="1:6" ht="15">
      <c r="A142" s="52" t="s">
        <v>471</v>
      </c>
      <c r="B142" s="41">
        <v>2003</v>
      </c>
      <c r="C142" s="54" t="s">
        <v>9</v>
      </c>
      <c r="D142" s="10">
        <v>2</v>
      </c>
      <c r="E142" s="12">
        <v>252800</v>
      </c>
      <c r="F142" s="36">
        <f t="shared" si="2"/>
        <v>505600</v>
      </c>
    </row>
    <row r="143" spans="1:6" ht="15">
      <c r="A143" s="52" t="s">
        <v>295</v>
      </c>
      <c r="B143" s="41">
        <v>2003</v>
      </c>
      <c r="C143" s="54" t="s">
        <v>9</v>
      </c>
      <c r="D143" s="10">
        <v>1</v>
      </c>
      <c r="E143" s="12">
        <v>417800</v>
      </c>
      <c r="F143" s="36">
        <f t="shared" si="2"/>
        <v>417800</v>
      </c>
    </row>
    <row r="144" spans="1:6" ht="15">
      <c r="A144" s="52" t="s">
        <v>477</v>
      </c>
      <c r="B144" s="41">
        <v>2003</v>
      </c>
      <c r="C144" s="54" t="s">
        <v>9</v>
      </c>
      <c r="D144" s="10">
        <v>5</v>
      </c>
      <c r="E144" s="12">
        <v>84900</v>
      </c>
      <c r="F144" s="36">
        <f t="shared" si="2"/>
        <v>424500</v>
      </c>
    </row>
    <row r="145" spans="1:6" ht="15">
      <c r="A145" s="52" t="s">
        <v>282</v>
      </c>
      <c r="B145" s="41">
        <v>2007</v>
      </c>
      <c r="C145" s="54" t="s">
        <v>9</v>
      </c>
      <c r="D145" s="10">
        <v>10</v>
      </c>
      <c r="E145" s="12">
        <v>132000</v>
      </c>
      <c r="F145" s="36">
        <f t="shared" si="2"/>
        <v>1320000</v>
      </c>
    </row>
    <row r="146" spans="1:6" ht="15">
      <c r="A146" s="52" t="s">
        <v>338</v>
      </c>
      <c r="B146" s="41">
        <v>2007</v>
      </c>
      <c r="C146" s="54" t="s">
        <v>9</v>
      </c>
      <c r="D146" s="10">
        <v>2</v>
      </c>
      <c r="E146" s="12">
        <v>80000</v>
      </c>
      <c r="F146" s="36">
        <f t="shared" si="2"/>
        <v>160000</v>
      </c>
    </row>
    <row r="147" spans="1:6" ht="15">
      <c r="A147" s="52" t="s">
        <v>103</v>
      </c>
      <c r="B147" s="41">
        <v>2008</v>
      </c>
      <c r="C147" s="54" t="s">
        <v>9</v>
      </c>
      <c r="D147" s="41">
        <v>3</v>
      </c>
      <c r="E147" s="41">
        <v>75000</v>
      </c>
      <c r="F147" s="36">
        <f t="shared" si="2"/>
        <v>225000</v>
      </c>
    </row>
    <row r="148" spans="1:6" ht="15">
      <c r="A148" s="57" t="s">
        <v>106</v>
      </c>
      <c r="B148" s="41">
        <v>2008</v>
      </c>
      <c r="C148" s="54" t="s">
        <v>9</v>
      </c>
      <c r="D148" s="10">
        <v>5</v>
      </c>
      <c r="E148" s="12">
        <v>49500</v>
      </c>
      <c r="F148" s="36">
        <f t="shared" si="2"/>
        <v>247500</v>
      </c>
    </row>
    <row r="149" spans="1:6" ht="15">
      <c r="A149" s="52" t="s">
        <v>107</v>
      </c>
      <c r="B149" s="41">
        <v>2008</v>
      </c>
      <c r="C149" s="54" t="s">
        <v>9</v>
      </c>
      <c r="D149" s="10">
        <v>1</v>
      </c>
      <c r="E149" s="12">
        <v>90000</v>
      </c>
      <c r="F149" s="36">
        <f t="shared" si="2"/>
        <v>90000</v>
      </c>
    </row>
    <row r="150" spans="1:6" ht="15">
      <c r="A150" s="52" t="s">
        <v>478</v>
      </c>
      <c r="B150" s="41">
        <v>2008</v>
      </c>
      <c r="C150" s="54" t="s">
        <v>9</v>
      </c>
      <c r="D150" s="10">
        <v>7</v>
      </c>
      <c r="E150" s="12">
        <v>100000</v>
      </c>
      <c r="F150" s="36">
        <f t="shared" si="2"/>
        <v>700000</v>
      </c>
    </row>
    <row r="151" spans="1:6" ht="15">
      <c r="A151" s="52" t="s">
        <v>479</v>
      </c>
      <c r="B151" s="41">
        <v>2008</v>
      </c>
      <c r="C151" s="54" t="s">
        <v>9</v>
      </c>
      <c r="D151" s="10">
        <v>1</v>
      </c>
      <c r="E151" s="12">
        <v>150000</v>
      </c>
      <c r="F151" s="36">
        <f t="shared" si="2"/>
        <v>150000</v>
      </c>
    </row>
    <row r="152" spans="1:6" ht="15">
      <c r="A152" s="52" t="s">
        <v>109</v>
      </c>
      <c r="B152" s="41">
        <v>2008</v>
      </c>
      <c r="C152" s="54" t="s">
        <v>9</v>
      </c>
      <c r="D152" s="10">
        <v>11</v>
      </c>
      <c r="E152" s="12">
        <v>89000</v>
      </c>
      <c r="F152" s="36">
        <f t="shared" si="2"/>
        <v>979000</v>
      </c>
    </row>
    <row r="153" spans="1:6" ht="15">
      <c r="A153" s="52" t="s">
        <v>89</v>
      </c>
      <c r="B153" s="41">
        <v>2008</v>
      </c>
      <c r="C153" s="54" t="s">
        <v>9</v>
      </c>
      <c r="D153" s="10">
        <v>16</v>
      </c>
      <c r="E153" s="12">
        <v>39500</v>
      </c>
      <c r="F153" s="36">
        <f t="shared" si="2"/>
        <v>632000</v>
      </c>
    </row>
    <row r="154" spans="1:6" ht="15">
      <c r="A154" s="52" t="s">
        <v>480</v>
      </c>
      <c r="B154" s="41">
        <v>2008</v>
      </c>
      <c r="C154" s="54" t="s">
        <v>9</v>
      </c>
      <c r="D154" s="10">
        <v>9</v>
      </c>
      <c r="E154" s="12">
        <v>79000</v>
      </c>
      <c r="F154" s="36">
        <f t="shared" si="2"/>
        <v>711000</v>
      </c>
    </row>
    <row r="155" spans="1:6" ht="15">
      <c r="A155" s="52" t="s">
        <v>109</v>
      </c>
      <c r="B155" s="53">
        <v>2008</v>
      </c>
      <c r="C155" s="54" t="s">
        <v>9</v>
      </c>
      <c r="D155" s="10">
        <v>2</v>
      </c>
      <c r="E155" s="12">
        <v>89000</v>
      </c>
      <c r="F155" s="36">
        <f t="shared" si="2"/>
        <v>178000</v>
      </c>
    </row>
    <row r="156" spans="1:6" ht="15">
      <c r="A156" s="52" t="s">
        <v>109</v>
      </c>
      <c r="B156" s="53">
        <v>2008</v>
      </c>
      <c r="C156" s="54" t="s">
        <v>9</v>
      </c>
      <c r="D156" s="10">
        <v>2</v>
      </c>
      <c r="E156" s="12">
        <v>89000</v>
      </c>
      <c r="F156" s="36">
        <f t="shared" si="2"/>
        <v>178000</v>
      </c>
    </row>
    <row r="157" spans="1:6" ht="15">
      <c r="A157" s="52" t="s">
        <v>478</v>
      </c>
      <c r="B157" s="53">
        <v>2008</v>
      </c>
      <c r="C157" s="54" t="s">
        <v>9</v>
      </c>
      <c r="D157" s="10">
        <v>1</v>
      </c>
      <c r="E157" s="12">
        <v>106000</v>
      </c>
      <c r="F157" s="36">
        <f t="shared" si="2"/>
        <v>106000</v>
      </c>
    </row>
    <row r="158" spans="1:6" ht="15">
      <c r="A158" s="52" t="s">
        <v>106</v>
      </c>
      <c r="B158" s="53">
        <v>2008</v>
      </c>
      <c r="C158" s="54" t="s">
        <v>9</v>
      </c>
      <c r="D158" s="10">
        <v>1</v>
      </c>
      <c r="E158" s="12">
        <v>49500</v>
      </c>
      <c r="F158" s="36">
        <f t="shared" si="2"/>
        <v>49500</v>
      </c>
    </row>
    <row r="159" spans="1:6" ht="15">
      <c r="A159" s="52" t="s">
        <v>481</v>
      </c>
      <c r="B159" s="53">
        <v>2008</v>
      </c>
      <c r="C159" s="54" t="s">
        <v>9</v>
      </c>
      <c r="D159" s="10">
        <v>2</v>
      </c>
      <c r="E159" s="12">
        <v>35000</v>
      </c>
      <c r="F159" s="36">
        <f t="shared" si="2"/>
        <v>70000</v>
      </c>
    </row>
    <row r="160" spans="1:6" ht="15">
      <c r="A160" s="52" t="s">
        <v>480</v>
      </c>
      <c r="B160" s="53">
        <v>2008</v>
      </c>
      <c r="C160" s="54" t="s">
        <v>9</v>
      </c>
      <c r="D160" s="10">
        <v>1</v>
      </c>
      <c r="E160" s="12">
        <v>79000</v>
      </c>
      <c r="F160" s="36">
        <f t="shared" si="2"/>
        <v>79000</v>
      </c>
    </row>
    <row r="161" spans="1:6" ht="15">
      <c r="A161" s="52" t="s">
        <v>89</v>
      </c>
      <c r="B161" s="53">
        <v>2008</v>
      </c>
      <c r="C161" s="54" t="s">
        <v>9</v>
      </c>
      <c r="D161" s="10">
        <v>2</v>
      </c>
      <c r="E161" s="12">
        <v>35000</v>
      </c>
      <c r="F161" s="36">
        <f t="shared" si="2"/>
        <v>70000</v>
      </c>
    </row>
    <row r="162" spans="1:6" ht="15">
      <c r="A162" s="52" t="s">
        <v>478</v>
      </c>
      <c r="B162" s="53">
        <v>2008</v>
      </c>
      <c r="C162" s="54" t="s">
        <v>9</v>
      </c>
      <c r="D162" s="10">
        <v>2</v>
      </c>
      <c r="E162" s="12">
        <v>116000</v>
      </c>
      <c r="F162" s="36">
        <f t="shared" si="2"/>
        <v>232000</v>
      </c>
    </row>
    <row r="163" spans="1:6" ht="15">
      <c r="A163" s="52" t="s">
        <v>106</v>
      </c>
      <c r="B163" s="53">
        <v>2008</v>
      </c>
      <c r="C163" s="54" t="s">
        <v>9</v>
      </c>
      <c r="D163" s="10">
        <v>1</v>
      </c>
      <c r="E163" s="12">
        <v>49500</v>
      </c>
      <c r="F163" s="36">
        <f t="shared" si="2"/>
        <v>49500</v>
      </c>
    </row>
    <row r="164" spans="1:6" ht="15">
      <c r="A164" s="52" t="s">
        <v>482</v>
      </c>
      <c r="B164" s="53">
        <v>2008</v>
      </c>
      <c r="C164" s="54" t="s">
        <v>9</v>
      </c>
      <c r="D164" s="10">
        <v>1</v>
      </c>
      <c r="E164" s="12">
        <v>214572</v>
      </c>
      <c r="F164" s="36">
        <f t="shared" si="2"/>
        <v>214572</v>
      </c>
    </row>
    <row r="165" spans="1:6" ht="15">
      <c r="A165" s="52" t="s">
        <v>483</v>
      </c>
      <c r="B165" s="53">
        <v>2008</v>
      </c>
      <c r="C165" s="54" t="s">
        <v>9</v>
      </c>
      <c r="D165" s="10">
        <v>8</v>
      </c>
      <c r="E165" s="12">
        <v>33862.79</v>
      </c>
      <c r="F165" s="36">
        <f t="shared" si="2"/>
        <v>270902.32</v>
      </c>
    </row>
    <row r="166" spans="1:6" ht="15">
      <c r="A166" s="52" t="s">
        <v>484</v>
      </c>
      <c r="B166" s="53">
        <v>2008</v>
      </c>
      <c r="C166" s="54" t="s">
        <v>9</v>
      </c>
      <c r="D166" s="10">
        <v>1</v>
      </c>
      <c r="E166" s="12">
        <v>176335.92</v>
      </c>
      <c r="F166" s="36">
        <f t="shared" si="2"/>
        <v>176335.92</v>
      </c>
    </row>
    <row r="167" spans="1:6" ht="25.5">
      <c r="A167" s="52" t="s">
        <v>485</v>
      </c>
      <c r="B167" s="53">
        <v>2008</v>
      </c>
      <c r="C167" s="54" t="s">
        <v>9</v>
      </c>
      <c r="D167" s="10">
        <v>1</v>
      </c>
      <c r="E167" s="12">
        <v>75572.539999999994</v>
      </c>
      <c r="F167" s="36">
        <f t="shared" si="2"/>
        <v>75572.539999999994</v>
      </c>
    </row>
    <row r="168" spans="1:6" ht="25.5">
      <c r="A168" s="52" t="s">
        <v>486</v>
      </c>
      <c r="B168" s="53">
        <v>2008</v>
      </c>
      <c r="C168" s="54" t="s">
        <v>9</v>
      </c>
      <c r="D168" s="10">
        <v>1</v>
      </c>
      <c r="E168" s="12">
        <v>75572.539999999994</v>
      </c>
      <c r="F168" s="36">
        <f t="shared" si="2"/>
        <v>75572.539999999994</v>
      </c>
    </row>
    <row r="169" spans="1:6" ht="15">
      <c r="A169" s="52" t="s">
        <v>487</v>
      </c>
      <c r="B169" s="53">
        <v>2008</v>
      </c>
      <c r="C169" s="54" t="s">
        <v>9</v>
      </c>
      <c r="D169" s="10">
        <v>2</v>
      </c>
      <c r="E169" s="12">
        <v>98874.07</v>
      </c>
      <c r="F169" s="36">
        <f t="shared" si="2"/>
        <v>197748.14</v>
      </c>
    </row>
    <row r="170" spans="1:6" ht="15">
      <c r="A170" s="52" t="s">
        <v>488</v>
      </c>
      <c r="B170" s="53">
        <v>2008</v>
      </c>
      <c r="C170" s="54" t="s">
        <v>9</v>
      </c>
      <c r="D170" s="10">
        <v>4</v>
      </c>
      <c r="E170" s="12">
        <v>66125.97</v>
      </c>
      <c r="F170" s="36">
        <f t="shared" si="2"/>
        <v>264503.88</v>
      </c>
    </row>
    <row r="171" spans="1:6" ht="15">
      <c r="A171" s="52" t="s">
        <v>489</v>
      </c>
      <c r="B171" s="53">
        <v>2008</v>
      </c>
      <c r="C171" s="54" t="s">
        <v>9</v>
      </c>
      <c r="D171" s="10">
        <v>3</v>
      </c>
      <c r="E171" s="12">
        <v>65918.149999999994</v>
      </c>
      <c r="F171" s="36">
        <f t="shared" si="2"/>
        <v>197754.44999999998</v>
      </c>
    </row>
    <row r="172" spans="1:6" ht="15">
      <c r="A172" s="52" t="s">
        <v>107</v>
      </c>
      <c r="B172" s="53">
        <v>2008</v>
      </c>
      <c r="C172" s="54" t="s">
        <v>9</v>
      </c>
      <c r="D172" s="10">
        <v>1</v>
      </c>
      <c r="E172" s="12">
        <v>201526.77</v>
      </c>
      <c r="F172" s="36">
        <f t="shared" si="2"/>
        <v>201526.77</v>
      </c>
    </row>
    <row r="173" spans="1:6" ht="15">
      <c r="A173" s="52" t="s">
        <v>490</v>
      </c>
      <c r="B173" s="53">
        <v>2008</v>
      </c>
      <c r="C173" s="54" t="s">
        <v>9</v>
      </c>
      <c r="D173" s="10">
        <v>1</v>
      </c>
      <c r="E173" s="12">
        <v>185636.08</v>
      </c>
      <c r="F173" s="36">
        <f t="shared" si="2"/>
        <v>185636.08</v>
      </c>
    </row>
    <row r="174" spans="1:6" ht="15">
      <c r="A174" s="52" t="s">
        <v>491</v>
      </c>
      <c r="B174" s="53">
        <v>2008</v>
      </c>
      <c r="C174" s="54" t="s">
        <v>9</v>
      </c>
      <c r="D174" s="10">
        <v>3</v>
      </c>
      <c r="E174" s="12">
        <v>233015.32</v>
      </c>
      <c r="F174" s="36">
        <f t="shared" si="2"/>
        <v>699045.96</v>
      </c>
    </row>
    <row r="175" spans="1:6" ht="15">
      <c r="A175" s="52" t="s">
        <v>492</v>
      </c>
      <c r="B175" s="53">
        <v>2008</v>
      </c>
      <c r="C175" s="54" t="s">
        <v>9</v>
      </c>
      <c r="D175" s="10">
        <v>3</v>
      </c>
      <c r="E175" s="12">
        <v>83621.009999999995</v>
      </c>
      <c r="F175" s="36">
        <f t="shared" si="2"/>
        <v>250863.02999999997</v>
      </c>
    </row>
    <row r="176" spans="1:6" ht="15">
      <c r="A176" s="52" t="s">
        <v>479</v>
      </c>
      <c r="B176" s="53">
        <v>2010</v>
      </c>
      <c r="C176" s="54" t="s">
        <v>9</v>
      </c>
      <c r="D176" s="10">
        <v>1</v>
      </c>
      <c r="E176" s="12">
        <v>180000</v>
      </c>
      <c r="F176" s="36">
        <f t="shared" si="2"/>
        <v>180000</v>
      </c>
    </row>
    <row r="177" spans="1:6" ht="15">
      <c r="A177" s="56" t="s">
        <v>493</v>
      </c>
      <c r="B177" s="53">
        <v>2011</v>
      </c>
      <c r="C177" s="54" t="s">
        <v>9</v>
      </c>
      <c r="D177" s="10">
        <v>3</v>
      </c>
      <c r="E177" s="12">
        <v>264541.25</v>
      </c>
      <c r="F177" s="36">
        <f t="shared" si="2"/>
        <v>793623.75</v>
      </c>
    </row>
    <row r="178" spans="1:6" ht="15">
      <c r="A178" s="56" t="s">
        <v>494</v>
      </c>
      <c r="B178" s="53">
        <v>2011</v>
      </c>
      <c r="C178" s="54" t="s">
        <v>9</v>
      </c>
      <c r="D178" s="10">
        <v>3</v>
      </c>
      <c r="E178" s="12">
        <v>121545.98</v>
      </c>
      <c r="F178" s="36">
        <f t="shared" si="2"/>
        <v>364637.94</v>
      </c>
    </row>
    <row r="179" spans="1:6" ht="15">
      <c r="A179" s="56" t="s">
        <v>495</v>
      </c>
      <c r="B179" s="53">
        <v>2011</v>
      </c>
      <c r="C179" s="54" t="s">
        <v>9</v>
      </c>
      <c r="D179" s="10">
        <v>3</v>
      </c>
      <c r="E179" s="12">
        <v>128695.75</v>
      </c>
      <c r="F179" s="36">
        <f t="shared" si="2"/>
        <v>386087.25</v>
      </c>
    </row>
    <row r="180" spans="1:6" ht="30.75" customHeight="1">
      <c r="A180" s="58" t="s">
        <v>496</v>
      </c>
      <c r="B180" s="53">
        <v>2011</v>
      </c>
      <c r="C180" s="54" t="s">
        <v>9</v>
      </c>
      <c r="D180" s="10">
        <v>3</v>
      </c>
      <c r="E180" s="12">
        <v>107273.29</v>
      </c>
      <c r="F180" s="36">
        <f t="shared" si="2"/>
        <v>321819.87</v>
      </c>
    </row>
    <row r="181" spans="1:6" ht="25.5">
      <c r="A181" s="56" t="s">
        <v>497</v>
      </c>
      <c r="B181" s="53">
        <v>2011</v>
      </c>
      <c r="C181" s="54" t="s">
        <v>9</v>
      </c>
      <c r="D181" s="10">
        <v>3</v>
      </c>
      <c r="E181" s="12">
        <v>322574.59000000003</v>
      </c>
      <c r="F181" s="36">
        <f t="shared" si="2"/>
        <v>967723.77</v>
      </c>
    </row>
    <row r="182" spans="1:6" ht="29.25" customHeight="1">
      <c r="A182" s="55" t="s">
        <v>498</v>
      </c>
      <c r="B182" s="53">
        <v>2011</v>
      </c>
      <c r="C182" s="54" t="s">
        <v>9</v>
      </c>
      <c r="D182" s="54">
        <v>5</v>
      </c>
      <c r="E182" s="44">
        <v>372752.85</v>
      </c>
      <c r="F182" s="44">
        <f t="shared" si="2"/>
        <v>1863764.25</v>
      </c>
    </row>
    <row r="183" spans="1:6" ht="38.25">
      <c r="A183" s="56" t="s">
        <v>499</v>
      </c>
      <c r="B183" s="53">
        <v>2011</v>
      </c>
      <c r="C183" s="54" t="s">
        <v>9</v>
      </c>
      <c r="D183" s="54">
        <v>7</v>
      </c>
      <c r="E183" s="44">
        <v>110821.34</v>
      </c>
      <c r="F183" s="44">
        <f t="shared" si="2"/>
        <v>775749.38</v>
      </c>
    </row>
    <row r="184" spans="1:6" ht="25.5">
      <c r="A184" s="56" t="s">
        <v>500</v>
      </c>
      <c r="B184" s="53">
        <v>2011</v>
      </c>
      <c r="C184" s="54" t="s">
        <v>9</v>
      </c>
      <c r="D184" s="54">
        <v>10</v>
      </c>
      <c r="E184" s="44">
        <v>96521.81</v>
      </c>
      <c r="F184" s="44">
        <f t="shared" si="2"/>
        <v>965218.1</v>
      </c>
    </row>
    <row r="185" spans="1:6">
      <c r="A185" s="56" t="s">
        <v>109</v>
      </c>
      <c r="B185" s="53">
        <v>2011</v>
      </c>
      <c r="C185" s="54" t="s">
        <v>9</v>
      </c>
      <c r="D185" s="54">
        <v>4</v>
      </c>
      <c r="E185" s="44">
        <v>76502.47</v>
      </c>
      <c r="F185" s="44">
        <f t="shared" si="2"/>
        <v>306009.88</v>
      </c>
    </row>
    <row r="186" spans="1:6" ht="25.5">
      <c r="A186" s="56" t="s">
        <v>501</v>
      </c>
      <c r="B186" s="53">
        <v>2011</v>
      </c>
      <c r="C186" s="54" t="s">
        <v>9</v>
      </c>
      <c r="D186" s="54">
        <v>17</v>
      </c>
      <c r="E186" s="44">
        <v>80812.55</v>
      </c>
      <c r="F186" s="44">
        <f t="shared" si="2"/>
        <v>1373813.35</v>
      </c>
    </row>
    <row r="187" spans="1:6" ht="38.25">
      <c r="A187" s="56" t="s">
        <v>502</v>
      </c>
      <c r="B187" s="53">
        <v>2011</v>
      </c>
      <c r="C187" s="54" t="s">
        <v>9</v>
      </c>
      <c r="D187" s="54">
        <v>2</v>
      </c>
      <c r="E187" s="44">
        <v>75072.52</v>
      </c>
      <c r="F187" s="44">
        <f t="shared" si="2"/>
        <v>150145.04</v>
      </c>
    </row>
    <row r="188" spans="1:6" ht="21" customHeight="1">
      <c r="A188" s="59" t="s">
        <v>503</v>
      </c>
      <c r="B188" s="53">
        <v>2011</v>
      </c>
      <c r="C188" s="54" t="s">
        <v>9</v>
      </c>
      <c r="D188" s="54">
        <v>8</v>
      </c>
      <c r="E188" s="44">
        <v>75072.52</v>
      </c>
      <c r="F188" s="44">
        <f t="shared" si="2"/>
        <v>600580.16</v>
      </c>
    </row>
    <row r="189" spans="1:6">
      <c r="A189" s="56" t="s">
        <v>107</v>
      </c>
      <c r="B189" s="53">
        <v>2011</v>
      </c>
      <c r="C189" s="54" t="s">
        <v>9</v>
      </c>
      <c r="D189" s="54">
        <v>2</v>
      </c>
      <c r="E189" s="44">
        <v>261325.04</v>
      </c>
      <c r="F189" s="44">
        <f t="shared" si="2"/>
        <v>522650.08</v>
      </c>
    </row>
    <row r="190" spans="1:6">
      <c r="A190" s="56" t="s">
        <v>480</v>
      </c>
      <c r="B190" s="53">
        <v>2011</v>
      </c>
      <c r="C190" s="54" t="s">
        <v>9</v>
      </c>
      <c r="D190" s="54">
        <v>19</v>
      </c>
      <c r="E190" s="44">
        <v>268812.15000000002</v>
      </c>
      <c r="F190" s="44">
        <f t="shared" si="2"/>
        <v>5107430.8500000006</v>
      </c>
    </row>
    <row r="191" spans="1:6" ht="25.5">
      <c r="A191" s="56" t="s">
        <v>504</v>
      </c>
      <c r="B191" s="53">
        <v>2011</v>
      </c>
      <c r="C191" s="54" t="s">
        <v>9</v>
      </c>
      <c r="D191" s="54">
        <v>4</v>
      </c>
      <c r="E191" s="44">
        <v>175623.94</v>
      </c>
      <c r="F191" s="44">
        <f t="shared" si="2"/>
        <v>702495.76</v>
      </c>
    </row>
    <row r="192" spans="1:6">
      <c r="A192" s="56" t="s">
        <v>505</v>
      </c>
      <c r="B192" s="53">
        <v>2011</v>
      </c>
      <c r="C192" s="54" t="s">
        <v>9</v>
      </c>
      <c r="D192" s="54">
        <v>5</v>
      </c>
      <c r="E192" s="44">
        <v>212401.82</v>
      </c>
      <c r="F192" s="44">
        <f t="shared" si="2"/>
        <v>1062009.1000000001</v>
      </c>
    </row>
    <row r="193" spans="1:6" ht="25.5">
      <c r="A193" s="56" t="s">
        <v>506</v>
      </c>
      <c r="B193" s="53">
        <v>2011</v>
      </c>
      <c r="C193" s="54" t="s">
        <v>9</v>
      </c>
      <c r="D193" s="54">
        <v>65</v>
      </c>
      <c r="E193" s="44">
        <v>33984.199999999997</v>
      </c>
      <c r="F193" s="44">
        <f t="shared" si="2"/>
        <v>2208973</v>
      </c>
    </row>
    <row r="194" spans="1:6">
      <c r="A194" s="56" t="s">
        <v>507</v>
      </c>
      <c r="B194" s="53">
        <v>2011</v>
      </c>
      <c r="C194" s="54" t="s">
        <v>9</v>
      </c>
      <c r="D194" s="54">
        <v>19</v>
      </c>
      <c r="E194" s="44">
        <v>106184.01</v>
      </c>
      <c r="F194" s="44">
        <f t="shared" si="2"/>
        <v>2017496.19</v>
      </c>
    </row>
    <row r="195" spans="1:6">
      <c r="A195" s="56" t="s">
        <v>89</v>
      </c>
      <c r="B195" s="53">
        <v>2011</v>
      </c>
      <c r="C195" s="54" t="s">
        <v>9</v>
      </c>
      <c r="D195" s="54">
        <v>2</v>
      </c>
      <c r="E195" s="44">
        <v>493748.37</v>
      </c>
      <c r="F195" s="44">
        <f t="shared" si="2"/>
        <v>987496.74</v>
      </c>
    </row>
    <row r="196" spans="1:6">
      <c r="A196" s="56" t="s">
        <v>508</v>
      </c>
      <c r="B196" s="53">
        <v>2011</v>
      </c>
      <c r="C196" s="54" t="s">
        <v>9</v>
      </c>
      <c r="D196" s="54">
        <v>4</v>
      </c>
      <c r="E196" s="44">
        <v>129882.56</v>
      </c>
      <c r="F196" s="44">
        <f t="shared" si="2"/>
        <v>519530.23999999999</v>
      </c>
    </row>
    <row r="197" spans="1:6">
      <c r="A197" s="56" t="s">
        <v>509</v>
      </c>
      <c r="B197" s="53">
        <v>2011</v>
      </c>
      <c r="C197" s="54" t="s">
        <v>9</v>
      </c>
      <c r="D197" s="54">
        <v>16</v>
      </c>
      <c r="E197" s="44">
        <v>165305.07999999999</v>
      </c>
      <c r="F197" s="44">
        <f t="shared" ref="F197:F208" si="3">+E197*D197</f>
        <v>2644881.2799999998</v>
      </c>
    </row>
    <row r="198" spans="1:6">
      <c r="A198" s="56" t="s">
        <v>510</v>
      </c>
      <c r="B198" s="53">
        <v>2011</v>
      </c>
      <c r="C198" s="54" t="s">
        <v>9</v>
      </c>
      <c r="D198" s="54">
        <v>2</v>
      </c>
      <c r="E198" s="44">
        <v>204000</v>
      </c>
      <c r="F198" s="44">
        <f t="shared" si="3"/>
        <v>408000</v>
      </c>
    </row>
    <row r="199" spans="1:6" ht="25.5">
      <c r="A199" s="56" t="s">
        <v>511</v>
      </c>
      <c r="B199" s="53">
        <v>2011</v>
      </c>
      <c r="C199" s="54" t="s">
        <v>9</v>
      </c>
      <c r="D199" s="54">
        <v>4</v>
      </c>
      <c r="E199" s="44">
        <v>230400</v>
      </c>
      <c r="F199" s="44">
        <f t="shared" si="3"/>
        <v>921600</v>
      </c>
    </row>
    <row r="200" spans="1:6">
      <c r="A200" s="56" t="s">
        <v>512</v>
      </c>
      <c r="B200" s="53">
        <v>2011</v>
      </c>
      <c r="C200" s="54" t="s">
        <v>9</v>
      </c>
      <c r="D200" s="54">
        <v>2</v>
      </c>
      <c r="E200" s="44">
        <v>214800</v>
      </c>
      <c r="F200" s="44">
        <f t="shared" si="3"/>
        <v>429600</v>
      </c>
    </row>
    <row r="201" spans="1:6">
      <c r="A201" s="55" t="s">
        <v>513</v>
      </c>
      <c r="B201" s="53">
        <v>2011</v>
      </c>
      <c r="C201" s="54" t="s">
        <v>514</v>
      </c>
      <c r="D201" s="54">
        <v>113.88</v>
      </c>
      <c r="E201" s="44">
        <v>4680</v>
      </c>
      <c r="F201" s="44">
        <f t="shared" si="3"/>
        <v>532958.4</v>
      </c>
    </row>
    <row r="202" spans="1:6">
      <c r="A202" s="52" t="s">
        <v>478</v>
      </c>
      <c r="B202" s="53">
        <v>2013</v>
      </c>
      <c r="C202" s="54" t="s">
        <v>9</v>
      </c>
      <c r="D202" s="53">
        <v>1</v>
      </c>
      <c r="E202" s="53">
        <v>88140</v>
      </c>
      <c r="F202" s="44">
        <f t="shared" si="3"/>
        <v>88140</v>
      </c>
    </row>
    <row r="203" spans="1:6">
      <c r="A203" s="52" t="s">
        <v>515</v>
      </c>
      <c r="B203" s="41">
        <v>2016</v>
      </c>
      <c r="C203" s="54" t="s">
        <v>9</v>
      </c>
      <c r="D203" s="54">
        <v>7</v>
      </c>
      <c r="E203" s="44">
        <v>142064.64000000001</v>
      </c>
      <c r="F203" s="44">
        <f t="shared" si="3"/>
        <v>994452.4800000001</v>
      </c>
    </row>
    <row r="204" spans="1:6">
      <c r="A204" s="52" t="s">
        <v>515</v>
      </c>
      <c r="B204" s="41">
        <v>2016</v>
      </c>
      <c r="C204" s="54" t="s">
        <v>9</v>
      </c>
      <c r="D204" s="54">
        <v>4</v>
      </c>
      <c r="E204" s="44">
        <v>140187.76</v>
      </c>
      <c r="F204" s="44">
        <f t="shared" si="3"/>
        <v>560751.04</v>
      </c>
    </row>
    <row r="205" spans="1:6">
      <c r="A205" s="52" t="s">
        <v>516</v>
      </c>
      <c r="B205" s="41">
        <v>2016</v>
      </c>
      <c r="C205" s="54" t="s">
        <v>9</v>
      </c>
      <c r="D205" s="54">
        <v>2</v>
      </c>
      <c r="E205" s="44">
        <v>168928.92</v>
      </c>
      <c r="F205" s="44">
        <f t="shared" si="3"/>
        <v>337857.84</v>
      </c>
    </row>
    <row r="206" spans="1:6">
      <c r="A206" s="52" t="s">
        <v>517</v>
      </c>
      <c r="B206" s="41">
        <v>2016</v>
      </c>
      <c r="C206" s="54" t="s">
        <v>9</v>
      </c>
      <c r="D206" s="54">
        <v>2</v>
      </c>
      <c r="E206" s="44">
        <v>112837.78</v>
      </c>
      <c r="F206" s="44">
        <f t="shared" si="3"/>
        <v>225675.56</v>
      </c>
    </row>
    <row r="207" spans="1:6">
      <c r="A207" s="52" t="s">
        <v>512</v>
      </c>
      <c r="B207" s="41">
        <v>2016</v>
      </c>
      <c r="C207" s="54" t="s">
        <v>9</v>
      </c>
      <c r="D207" s="54">
        <v>1</v>
      </c>
      <c r="E207" s="44">
        <v>214800</v>
      </c>
      <c r="F207" s="44">
        <f t="shared" si="3"/>
        <v>214800</v>
      </c>
    </row>
    <row r="208" spans="1:6" ht="25.5">
      <c r="A208" s="52" t="s">
        <v>518</v>
      </c>
      <c r="B208" s="41">
        <v>2016</v>
      </c>
      <c r="C208" s="54" t="s">
        <v>9</v>
      </c>
      <c r="D208" s="54">
        <v>1</v>
      </c>
      <c r="E208" s="44">
        <v>0.01</v>
      </c>
      <c r="F208" s="44">
        <f t="shared" si="3"/>
        <v>0.01</v>
      </c>
    </row>
    <row r="209" spans="1:6" s="18" customFormat="1" ht="25.5">
      <c r="A209" s="52" t="s">
        <v>519</v>
      </c>
      <c r="B209" s="54">
        <v>2013</v>
      </c>
      <c r="C209" s="54" t="s">
        <v>9</v>
      </c>
      <c r="D209" s="54">
        <v>1</v>
      </c>
      <c r="E209" s="44">
        <v>178200</v>
      </c>
      <c r="F209" s="44">
        <f>+E209*D209</f>
        <v>178200</v>
      </c>
    </row>
    <row r="210" spans="1:6" ht="25.5" customHeight="1">
      <c r="A210" s="60" t="s">
        <v>123</v>
      </c>
      <c r="B210" s="60"/>
      <c r="C210" s="60"/>
      <c r="D210" s="61">
        <f>SUM(D6:D209)</f>
        <v>783.88</v>
      </c>
      <c r="E210" s="61"/>
      <c r="F210" s="61">
        <f>SUM(F6:F209)</f>
        <v>123988478.05999999</v>
      </c>
    </row>
    <row r="211" spans="1:6">
      <c r="A211" s="62"/>
      <c r="B211" s="63"/>
      <c r="C211" s="25"/>
      <c r="D211" s="25"/>
      <c r="E211" s="25"/>
      <c r="F211" s="25"/>
    </row>
  </sheetData>
  <mergeCells count="8">
    <mergeCell ref="A210:C210"/>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81"/>
  <sheetViews>
    <sheetView zoomScaleNormal="100" workbookViewId="0">
      <selection activeCell="M11" sqref="M11"/>
    </sheetView>
  </sheetViews>
  <sheetFormatPr defaultRowHeight="12.75"/>
  <cols>
    <col min="1" max="1" width="28.7109375" style="2" customWidth="1"/>
    <col min="2" max="2" width="15.42578125" style="2" customWidth="1"/>
    <col min="3" max="3" width="10" style="2" customWidth="1"/>
    <col min="4" max="4" width="10.140625" style="2" bestFit="1" customWidth="1"/>
    <col min="5" max="5" width="15.85546875" style="2" bestFit="1" customWidth="1"/>
    <col min="6" max="6" width="17.85546875" style="2" bestFit="1" customWidth="1"/>
    <col min="7" max="16384" width="9.140625" style="2"/>
  </cols>
  <sheetData>
    <row r="1" spans="1:7" ht="24" customHeight="1">
      <c r="A1" s="26" t="s">
        <v>124</v>
      </c>
      <c r="B1" s="27"/>
      <c r="C1" s="27"/>
      <c r="D1" s="27"/>
      <c r="E1" s="27"/>
      <c r="F1" s="27"/>
    </row>
    <row r="2" spans="1:7" ht="14.25" customHeight="1">
      <c r="A2" s="28"/>
      <c r="B2" s="29"/>
      <c r="C2" s="29"/>
      <c r="D2" s="29"/>
      <c r="E2" s="29"/>
      <c r="F2" s="29"/>
    </row>
    <row r="3" spans="1:7" s="6" customFormat="1" ht="15.75" customHeight="1">
      <c r="A3" s="5" t="s">
        <v>1</v>
      </c>
      <c r="B3" s="5" t="s">
        <v>2</v>
      </c>
      <c r="C3" s="5" t="s">
        <v>3</v>
      </c>
      <c r="D3" s="5" t="s">
        <v>4</v>
      </c>
      <c r="E3" s="5" t="s">
        <v>5</v>
      </c>
      <c r="F3" s="5" t="s">
        <v>6</v>
      </c>
    </row>
    <row r="4" spans="1:7">
      <c r="A4" s="5"/>
      <c r="B4" s="5"/>
      <c r="C4" s="5"/>
      <c r="D4" s="5"/>
      <c r="E4" s="5"/>
      <c r="F4" s="5"/>
    </row>
    <row r="5" spans="1:7" ht="15">
      <c r="A5" s="30">
        <v>1</v>
      </c>
      <c r="B5" s="30">
        <v>2</v>
      </c>
      <c r="C5" s="30">
        <v>3</v>
      </c>
      <c r="D5" s="30">
        <v>4</v>
      </c>
      <c r="E5" s="31">
        <v>5</v>
      </c>
      <c r="F5" s="31">
        <v>6</v>
      </c>
    </row>
    <row r="6" spans="1:7" s="13" customFormat="1" ht="15">
      <c r="A6" s="32" t="s">
        <v>125</v>
      </c>
      <c r="B6" s="33" t="s">
        <v>126</v>
      </c>
      <c r="C6" s="34" t="s">
        <v>127</v>
      </c>
      <c r="D6" s="33">
        <v>1</v>
      </c>
      <c r="E6" s="35">
        <v>244224</v>
      </c>
      <c r="F6" s="36">
        <f>+E6*D6</f>
        <v>244224</v>
      </c>
    </row>
    <row r="7" spans="1:7" ht="15">
      <c r="A7" s="32" t="s">
        <v>128</v>
      </c>
      <c r="B7" s="33" t="s">
        <v>126</v>
      </c>
      <c r="C7" s="34" t="s">
        <v>9</v>
      </c>
      <c r="D7" s="33">
        <v>1</v>
      </c>
      <c r="E7" s="35">
        <v>1728999</v>
      </c>
      <c r="F7" s="36">
        <f t="shared" ref="F7:F70" si="0">+E7*D7</f>
        <v>1728999</v>
      </c>
    </row>
    <row r="8" spans="1:7" ht="15">
      <c r="A8" s="32" t="s">
        <v>129</v>
      </c>
      <c r="B8" s="37" t="s">
        <v>130</v>
      </c>
      <c r="C8" s="34" t="s">
        <v>9</v>
      </c>
      <c r="D8" s="38">
        <v>3</v>
      </c>
      <c r="E8" s="35">
        <v>228700</v>
      </c>
      <c r="F8" s="36">
        <f t="shared" si="0"/>
        <v>686100</v>
      </c>
    </row>
    <row r="9" spans="1:7" ht="15">
      <c r="A9" s="32" t="s">
        <v>131</v>
      </c>
      <c r="B9" s="37" t="s">
        <v>132</v>
      </c>
      <c r="C9" s="34" t="s">
        <v>9</v>
      </c>
      <c r="D9" s="38">
        <v>12</v>
      </c>
      <c r="E9" s="35">
        <v>505080.3</v>
      </c>
      <c r="F9" s="36">
        <f t="shared" si="0"/>
        <v>6060963.5999999996</v>
      </c>
    </row>
    <row r="10" spans="1:7" ht="15">
      <c r="A10" s="32" t="s">
        <v>133</v>
      </c>
      <c r="B10" s="37" t="s">
        <v>132</v>
      </c>
      <c r="C10" s="34" t="s">
        <v>9</v>
      </c>
      <c r="D10" s="38">
        <v>14</v>
      </c>
      <c r="E10" s="35">
        <v>133412</v>
      </c>
      <c r="F10" s="36">
        <f t="shared" si="0"/>
        <v>1867768</v>
      </c>
    </row>
    <row r="11" spans="1:7" ht="15">
      <c r="A11" s="32" t="s">
        <v>134</v>
      </c>
      <c r="B11" s="37" t="s">
        <v>132</v>
      </c>
      <c r="C11" s="34" t="s">
        <v>9</v>
      </c>
      <c r="D11" s="38">
        <v>8</v>
      </c>
      <c r="E11" s="35">
        <v>85933.5</v>
      </c>
      <c r="F11" s="36">
        <f t="shared" si="0"/>
        <v>687468</v>
      </c>
      <c r="G11" s="13"/>
    </row>
    <row r="12" spans="1:7" ht="15">
      <c r="A12" s="32" t="s">
        <v>135</v>
      </c>
      <c r="B12" s="37" t="s">
        <v>132</v>
      </c>
      <c r="C12" s="34" t="s">
        <v>9</v>
      </c>
      <c r="D12" s="38">
        <v>1</v>
      </c>
      <c r="E12" s="35">
        <v>1658341</v>
      </c>
      <c r="F12" s="36">
        <f t="shared" si="0"/>
        <v>1658341</v>
      </c>
    </row>
    <row r="13" spans="1:7" ht="15">
      <c r="A13" s="32" t="s">
        <v>136</v>
      </c>
      <c r="B13" s="37" t="s">
        <v>132</v>
      </c>
      <c r="C13" s="34" t="s">
        <v>9</v>
      </c>
      <c r="D13" s="38">
        <v>1</v>
      </c>
      <c r="E13" s="35">
        <v>1474550</v>
      </c>
      <c r="F13" s="36">
        <f t="shared" si="0"/>
        <v>1474550</v>
      </c>
    </row>
    <row r="14" spans="1:7" ht="15">
      <c r="A14" s="32" t="s">
        <v>137</v>
      </c>
      <c r="B14" s="37" t="s">
        <v>132</v>
      </c>
      <c r="C14" s="34" t="s">
        <v>9</v>
      </c>
      <c r="D14" s="38">
        <v>3</v>
      </c>
      <c r="E14" s="35">
        <v>49500</v>
      </c>
      <c r="F14" s="36">
        <f t="shared" si="0"/>
        <v>148500</v>
      </c>
    </row>
    <row r="15" spans="1:7" ht="15">
      <c r="A15" s="32" t="s">
        <v>138</v>
      </c>
      <c r="B15" s="37" t="s">
        <v>132</v>
      </c>
      <c r="C15" s="34" t="s">
        <v>9</v>
      </c>
      <c r="D15" s="38">
        <v>3</v>
      </c>
      <c r="E15" s="35">
        <v>42750</v>
      </c>
      <c r="F15" s="36">
        <f t="shared" si="0"/>
        <v>128250</v>
      </c>
    </row>
    <row r="16" spans="1:7" ht="15">
      <c r="A16" s="32" t="s">
        <v>139</v>
      </c>
      <c r="B16" s="37" t="s">
        <v>132</v>
      </c>
      <c r="C16" s="34" t="s">
        <v>9</v>
      </c>
      <c r="D16" s="38">
        <v>3</v>
      </c>
      <c r="E16" s="35">
        <v>27900</v>
      </c>
      <c r="F16" s="36">
        <f t="shared" si="0"/>
        <v>83700</v>
      </c>
      <c r="G16" s="13"/>
    </row>
    <row r="17" spans="1:7" ht="15">
      <c r="A17" s="39" t="s">
        <v>140</v>
      </c>
      <c r="B17" s="37" t="s">
        <v>141</v>
      </c>
      <c r="C17" s="34" t="s">
        <v>9</v>
      </c>
      <c r="D17" s="38">
        <v>2</v>
      </c>
      <c r="E17" s="35">
        <v>1505030</v>
      </c>
      <c r="F17" s="36">
        <f t="shared" si="0"/>
        <v>3010060</v>
      </c>
    </row>
    <row r="18" spans="1:7" ht="15">
      <c r="A18" s="39" t="s">
        <v>142</v>
      </c>
      <c r="B18" s="37" t="s">
        <v>141</v>
      </c>
      <c r="C18" s="34" t="s">
        <v>9</v>
      </c>
      <c r="D18" s="38">
        <v>2</v>
      </c>
      <c r="E18" s="35">
        <v>105710</v>
      </c>
      <c r="F18" s="36">
        <f t="shared" si="0"/>
        <v>211420</v>
      </c>
    </row>
    <row r="19" spans="1:7" ht="15">
      <c r="A19" s="39" t="s">
        <v>143</v>
      </c>
      <c r="B19" s="37" t="s">
        <v>141</v>
      </c>
      <c r="C19" s="34" t="s">
        <v>9</v>
      </c>
      <c r="D19" s="38">
        <v>2</v>
      </c>
      <c r="E19" s="35">
        <v>885125</v>
      </c>
      <c r="F19" s="36">
        <f t="shared" si="0"/>
        <v>1770250</v>
      </c>
    </row>
    <row r="20" spans="1:7" ht="15">
      <c r="A20" s="39" t="s">
        <v>144</v>
      </c>
      <c r="B20" s="37" t="s">
        <v>141</v>
      </c>
      <c r="C20" s="34" t="s">
        <v>9</v>
      </c>
      <c r="D20" s="38">
        <v>2</v>
      </c>
      <c r="E20" s="35">
        <v>1124411.5</v>
      </c>
      <c r="F20" s="36">
        <f t="shared" si="0"/>
        <v>2248823</v>
      </c>
    </row>
    <row r="21" spans="1:7" ht="15">
      <c r="A21" s="39" t="s">
        <v>145</v>
      </c>
      <c r="B21" s="37" t="s">
        <v>132</v>
      </c>
      <c r="C21" s="34" t="s">
        <v>9</v>
      </c>
      <c r="D21" s="38">
        <v>1</v>
      </c>
      <c r="E21" s="35">
        <v>141600</v>
      </c>
      <c r="F21" s="36">
        <f t="shared" si="0"/>
        <v>141600</v>
      </c>
      <c r="G21" s="13"/>
    </row>
    <row r="22" spans="1:7" ht="25.5">
      <c r="A22" s="39" t="s">
        <v>146</v>
      </c>
      <c r="B22" s="37" t="s">
        <v>132</v>
      </c>
      <c r="C22" s="34" t="s">
        <v>9</v>
      </c>
      <c r="D22" s="38">
        <v>1</v>
      </c>
      <c r="E22" s="35">
        <v>73000</v>
      </c>
      <c r="F22" s="36">
        <f t="shared" si="0"/>
        <v>73000</v>
      </c>
    </row>
    <row r="23" spans="1:7" ht="15">
      <c r="A23" s="39" t="s">
        <v>147</v>
      </c>
      <c r="B23" s="37" t="s">
        <v>132</v>
      </c>
      <c r="C23" s="34" t="s">
        <v>9</v>
      </c>
      <c r="D23" s="38">
        <v>1</v>
      </c>
      <c r="E23" s="35">
        <v>983000</v>
      </c>
      <c r="F23" s="36">
        <f t="shared" si="0"/>
        <v>983000</v>
      </c>
    </row>
    <row r="24" spans="1:7" ht="15">
      <c r="A24" s="39" t="s">
        <v>148</v>
      </c>
      <c r="B24" s="37" t="s">
        <v>132</v>
      </c>
      <c r="C24" s="34" t="s">
        <v>9</v>
      </c>
      <c r="D24" s="38">
        <v>1</v>
      </c>
      <c r="E24" s="35">
        <v>932000</v>
      </c>
      <c r="F24" s="36">
        <f t="shared" si="0"/>
        <v>932000</v>
      </c>
    </row>
    <row r="25" spans="1:7" ht="21" customHeight="1">
      <c r="A25" s="39" t="s">
        <v>50</v>
      </c>
      <c r="B25" s="37" t="s">
        <v>132</v>
      </c>
      <c r="C25" s="34" t="s">
        <v>9</v>
      </c>
      <c r="D25" s="38">
        <v>2</v>
      </c>
      <c r="E25" s="35">
        <v>220350</v>
      </c>
      <c r="F25" s="36">
        <f t="shared" si="0"/>
        <v>440700</v>
      </c>
    </row>
    <row r="26" spans="1:7" ht="15">
      <c r="A26" s="39" t="s">
        <v>149</v>
      </c>
      <c r="B26" s="37" t="s">
        <v>132</v>
      </c>
      <c r="C26" s="34" t="s">
        <v>9</v>
      </c>
      <c r="D26" s="38">
        <v>1</v>
      </c>
      <c r="E26" s="35">
        <v>1675000</v>
      </c>
      <c r="F26" s="36">
        <f t="shared" si="0"/>
        <v>1675000</v>
      </c>
      <c r="G26" s="13"/>
    </row>
    <row r="27" spans="1:7" ht="25.5">
      <c r="A27" s="39" t="s">
        <v>150</v>
      </c>
      <c r="B27" s="37" t="s">
        <v>132</v>
      </c>
      <c r="C27" s="34" t="s">
        <v>9</v>
      </c>
      <c r="D27" s="38">
        <v>3</v>
      </c>
      <c r="E27" s="35">
        <v>41584</v>
      </c>
      <c r="F27" s="36">
        <f t="shared" si="0"/>
        <v>124752</v>
      </c>
    </row>
    <row r="28" spans="1:7" ht="63.75">
      <c r="A28" s="39" t="s">
        <v>151</v>
      </c>
      <c r="B28" s="40" t="s">
        <v>152</v>
      </c>
      <c r="C28" s="34" t="s">
        <v>9</v>
      </c>
      <c r="D28" s="40">
        <v>13</v>
      </c>
      <c r="E28" s="35">
        <v>259100.4</v>
      </c>
      <c r="F28" s="36">
        <f t="shared" si="0"/>
        <v>3368305.1999999997</v>
      </c>
    </row>
    <row r="29" spans="1:7" ht="15">
      <c r="A29" s="39" t="s">
        <v>153</v>
      </c>
      <c r="B29" s="40" t="s">
        <v>152</v>
      </c>
      <c r="C29" s="34" t="s">
        <v>9</v>
      </c>
      <c r="D29" s="38">
        <v>14</v>
      </c>
      <c r="E29" s="35">
        <v>121200</v>
      </c>
      <c r="F29" s="36">
        <f t="shared" si="0"/>
        <v>1696800</v>
      </c>
    </row>
    <row r="30" spans="1:7" ht="15">
      <c r="A30" s="39" t="s">
        <v>154</v>
      </c>
      <c r="B30" s="40" t="s">
        <v>152</v>
      </c>
      <c r="C30" s="34" t="s">
        <v>9</v>
      </c>
      <c r="D30" s="38">
        <v>11</v>
      </c>
      <c r="E30" s="35">
        <v>97200</v>
      </c>
      <c r="F30" s="36">
        <f t="shared" si="0"/>
        <v>1069200</v>
      </c>
    </row>
    <row r="31" spans="1:7" ht="15">
      <c r="A31" s="41" t="s">
        <v>155</v>
      </c>
      <c r="B31" s="40" t="s">
        <v>152</v>
      </c>
      <c r="C31" s="34" t="s">
        <v>9</v>
      </c>
      <c r="D31" s="38">
        <v>1</v>
      </c>
      <c r="E31" s="35">
        <v>651700</v>
      </c>
      <c r="F31" s="36">
        <f t="shared" si="0"/>
        <v>651700</v>
      </c>
      <c r="G31" s="13"/>
    </row>
    <row r="32" spans="1:7" ht="25.5">
      <c r="A32" s="39" t="s">
        <v>156</v>
      </c>
      <c r="B32" s="40" t="s">
        <v>152</v>
      </c>
      <c r="C32" s="34" t="s">
        <v>9</v>
      </c>
      <c r="D32" s="38">
        <v>2</v>
      </c>
      <c r="E32" s="35">
        <v>198000</v>
      </c>
      <c r="F32" s="36">
        <f t="shared" si="0"/>
        <v>396000</v>
      </c>
    </row>
    <row r="33" spans="1:7" ht="15">
      <c r="A33" s="39" t="s">
        <v>157</v>
      </c>
      <c r="B33" s="40" t="s">
        <v>152</v>
      </c>
      <c r="C33" s="34" t="s">
        <v>9</v>
      </c>
      <c r="D33" s="38">
        <v>5</v>
      </c>
      <c r="E33" s="35">
        <v>347600</v>
      </c>
      <c r="F33" s="36">
        <f t="shared" si="0"/>
        <v>1738000</v>
      </c>
    </row>
    <row r="34" spans="1:7" ht="15">
      <c r="A34" s="42" t="s">
        <v>158</v>
      </c>
      <c r="B34" s="40" t="s">
        <v>152</v>
      </c>
      <c r="C34" s="34" t="s">
        <v>9</v>
      </c>
      <c r="D34" s="38">
        <v>1</v>
      </c>
      <c r="E34" s="35">
        <v>198000</v>
      </c>
      <c r="F34" s="36">
        <f t="shared" si="0"/>
        <v>198000</v>
      </c>
    </row>
    <row r="35" spans="1:7" ht="25.5">
      <c r="A35" s="39" t="s">
        <v>159</v>
      </c>
      <c r="B35" s="40" t="s">
        <v>152</v>
      </c>
      <c r="C35" s="34" t="s">
        <v>9</v>
      </c>
      <c r="D35" s="38">
        <v>1</v>
      </c>
      <c r="E35" s="35">
        <v>220590</v>
      </c>
      <c r="F35" s="36">
        <f t="shared" si="0"/>
        <v>220590</v>
      </c>
    </row>
    <row r="36" spans="1:7" ht="15">
      <c r="A36" s="39" t="s">
        <v>160</v>
      </c>
      <c r="B36" s="40" t="s">
        <v>152</v>
      </c>
      <c r="C36" s="34" t="s">
        <v>9</v>
      </c>
      <c r="D36" s="38">
        <v>2</v>
      </c>
      <c r="E36" s="35">
        <v>198000</v>
      </c>
      <c r="F36" s="36">
        <f t="shared" si="0"/>
        <v>396000</v>
      </c>
      <c r="G36" s="13"/>
    </row>
    <row r="37" spans="1:7" ht="25.5">
      <c r="A37" s="39" t="s">
        <v>161</v>
      </c>
      <c r="B37" s="40" t="s">
        <v>152</v>
      </c>
      <c r="C37" s="34" t="s">
        <v>9</v>
      </c>
      <c r="D37" s="40">
        <v>1</v>
      </c>
      <c r="E37" s="35">
        <v>209000</v>
      </c>
      <c r="F37" s="36">
        <f t="shared" si="0"/>
        <v>209000</v>
      </c>
    </row>
    <row r="38" spans="1:7" ht="25.5">
      <c r="A38" s="39" t="s">
        <v>162</v>
      </c>
      <c r="B38" s="40" t="s">
        <v>152</v>
      </c>
      <c r="C38" s="34" t="s">
        <v>9</v>
      </c>
      <c r="D38" s="38">
        <v>1</v>
      </c>
      <c r="E38" s="35">
        <v>349800</v>
      </c>
      <c r="F38" s="36">
        <f t="shared" si="0"/>
        <v>349800</v>
      </c>
    </row>
    <row r="39" spans="1:7" ht="25.5">
      <c r="A39" s="39" t="s">
        <v>163</v>
      </c>
      <c r="B39" s="40" t="s">
        <v>152</v>
      </c>
      <c r="C39" s="34" t="s">
        <v>9</v>
      </c>
      <c r="D39" s="38">
        <v>3</v>
      </c>
      <c r="E39" s="35">
        <v>347600</v>
      </c>
      <c r="F39" s="36">
        <f t="shared" si="0"/>
        <v>1042800</v>
      </c>
    </row>
    <row r="40" spans="1:7" ht="25.5">
      <c r="A40" s="39" t="s">
        <v>164</v>
      </c>
      <c r="B40" s="40" t="s">
        <v>152</v>
      </c>
      <c r="C40" s="34" t="s">
        <v>9</v>
      </c>
      <c r="D40" s="38">
        <v>1</v>
      </c>
      <c r="E40" s="35">
        <v>103400</v>
      </c>
      <c r="F40" s="36">
        <f t="shared" si="0"/>
        <v>103400</v>
      </c>
    </row>
    <row r="41" spans="1:7" ht="25.5">
      <c r="A41" s="39" t="s">
        <v>165</v>
      </c>
      <c r="B41" s="40" t="s">
        <v>152</v>
      </c>
      <c r="C41" s="34" t="s">
        <v>9</v>
      </c>
      <c r="D41" s="38">
        <v>1</v>
      </c>
      <c r="E41" s="35">
        <v>209000</v>
      </c>
      <c r="F41" s="36">
        <f t="shared" si="0"/>
        <v>209000</v>
      </c>
      <c r="G41" s="13"/>
    </row>
    <row r="42" spans="1:7" ht="18" customHeight="1">
      <c r="A42" s="39" t="s">
        <v>166</v>
      </c>
      <c r="B42" s="40" t="s">
        <v>152</v>
      </c>
      <c r="C42" s="34" t="s">
        <v>9</v>
      </c>
      <c r="D42" s="38">
        <v>1</v>
      </c>
      <c r="E42" s="35">
        <v>198800</v>
      </c>
      <c r="F42" s="36">
        <f t="shared" si="0"/>
        <v>198800</v>
      </c>
    </row>
    <row r="43" spans="1:7" ht="25.5">
      <c r="A43" s="39" t="s">
        <v>167</v>
      </c>
      <c r="B43" s="40" t="s">
        <v>152</v>
      </c>
      <c r="C43" s="34" t="s">
        <v>9</v>
      </c>
      <c r="D43" s="38">
        <v>2</v>
      </c>
      <c r="E43" s="35">
        <v>198000</v>
      </c>
      <c r="F43" s="36">
        <f t="shared" si="0"/>
        <v>396000</v>
      </c>
    </row>
    <row r="44" spans="1:7" ht="51">
      <c r="A44" s="39" t="s">
        <v>168</v>
      </c>
      <c r="B44" s="40" t="s">
        <v>152</v>
      </c>
      <c r="C44" s="34" t="s">
        <v>9</v>
      </c>
      <c r="D44" s="38">
        <v>6</v>
      </c>
      <c r="E44" s="35">
        <v>391758</v>
      </c>
      <c r="F44" s="36">
        <f t="shared" si="0"/>
        <v>2350548</v>
      </c>
    </row>
    <row r="45" spans="1:7" ht="15">
      <c r="A45" s="39" t="s">
        <v>169</v>
      </c>
      <c r="B45" s="40" t="s">
        <v>152</v>
      </c>
      <c r="C45" s="34" t="s">
        <v>9</v>
      </c>
      <c r="D45" s="38">
        <v>6</v>
      </c>
      <c r="E45" s="35">
        <v>96503</v>
      </c>
      <c r="F45" s="36">
        <f t="shared" si="0"/>
        <v>579018</v>
      </c>
    </row>
    <row r="46" spans="1:7" ht="15">
      <c r="A46" s="39" t="s">
        <v>170</v>
      </c>
      <c r="B46" s="40" t="s">
        <v>152</v>
      </c>
      <c r="C46" s="34" t="s">
        <v>9</v>
      </c>
      <c r="D46" s="38">
        <v>6</v>
      </c>
      <c r="E46" s="35">
        <v>52464</v>
      </c>
      <c r="F46" s="36">
        <f t="shared" si="0"/>
        <v>314784</v>
      </c>
      <c r="G46" s="13"/>
    </row>
    <row r="47" spans="1:7" ht="25.5">
      <c r="A47" s="39" t="s">
        <v>171</v>
      </c>
      <c r="B47" s="40" t="s">
        <v>152</v>
      </c>
      <c r="C47" s="34" t="s">
        <v>9</v>
      </c>
      <c r="D47" s="38">
        <v>6</v>
      </c>
      <c r="E47" s="35">
        <v>651781</v>
      </c>
      <c r="F47" s="36">
        <f t="shared" si="0"/>
        <v>3910686</v>
      </c>
    </row>
    <row r="48" spans="1:7" ht="15">
      <c r="A48" s="39" t="s">
        <v>172</v>
      </c>
      <c r="B48" s="40" t="s">
        <v>152</v>
      </c>
      <c r="C48" s="34" t="s">
        <v>9</v>
      </c>
      <c r="D48" s="38">
        <v>6</v>
      </c>
      <c r="E48" s="35">
        <v>115266.67</v>
      </c>
      <c r="F48" s="36">
        <f t="shared" si="0"/>
        <v>691600.02</v>
      </c>
    </row>
    <row r="49" spans="1:7" ht="15">
      <c r="A49" s="39" t="s">
        <v>173</v>
      </c>
      <c r="B49" s="40" t="s">
        <v>152</v>
      </c>
      <c r="C49" s="34" t="s">
        <v>9</v>
      </c>
      <c r="D49" s="38">
        <v>6</v>
      </c>
      <c r="E49" s="35">
        <v>158541</v>
      </c>
      <c r="F49" s="36">
        <f t="shared" si="0"/>
        <v>951246</v>
      </c>
    </row>
    <row r="50" spans="1:7" ht="15">
      <c r="A50" s="39" t="s">
        <v>174</v>
      </c>
      <c r="B50" s="40" t="s">
        <v>152</v>
      </c>
      <c r="C50" s="34" t="s">
        <v>9</v>
      </c>
      <c r="D50" s="38">
        <v>6</v>
      </c>
      <c r="E50" s="35">
        <v>25658</v>
      </c>
      <c r="F50" s="36">
        <f t="shared" si="0"/>
        <v>153948</v>
      </c>
    </row>
    <row r="51" spans="1:7" ht="15">
      <c r="A51" s="39" t="s">
        <v>175</v>
      </c>
      <c r="B51" s="40" t="s">
        <v>152</v>
      </c>
      <c r="C51" s="34" t="s">
        <v>9</v>
      </c>
      <c r="D51" s="38">
        <v>6</v>
      </c>
      <c r="E51" s="35">
        <v>26807</v>
      </c>
      <c r="F51" s="36">
        <f t="shared" si="0"/>
        <v>160842</v>
      </c>
      <c r="G51" s="13"/>
    </row>
    <row r="52" spans="1:7" ht="25.5">
      <c r="A52" s="39" t="s">
        <v>176</v>
      </c>
      <c r="B52" s="40" t="s">
        <v>152</v>
      </c>
      <c r="C52" s="34" t="s">
        <v>9</v>
      </c>
      <c r="D52" s="38">
        <v>2</v>
      </c>
      <c r="E52" s="35">
        <v>205590</v>
      </c>
      <c r="F52" s="36">
        <f t="shared" si="0"/>
        <v>411180</v>
      </c>
    </row>
    <row r="53" spans="1:7" ht="63.75">
      <c r="A53" s="43" t="s">
        <v>177</v>
      </c>
      <c r="B53" s="40" t="s">
        <v>178</v>
      </c>
      <c r="C53" s="34" t="s">
        <v>9</v>
      </c>
      <c r="D53" s="40">
        <v>1</v>
      </c>
      <c r="E53" s="35">
        <v>267300</v>
      </c>
      <c r="F53" s="36">
        <f t="shared" si="0"/>
        <v>267300</v>
      </c>
    </row>
    <row r="54" spans="1:7" ht="15">
      <c r="A54" s="39" t="s">
        <v>179</v>
      </c>
      <c r="B54" s="40" t="s">
        <v>178</v>
      </c>
      <c r="C54" s="34" t="s">
        <v>9</v>
      </c>
      <c r="D54" s="38">
        <v>1</v>
      </c>
      <c r="E54" s="35">
        <v>100800</v>
      </c>
      <c r="F54" s="36">
        <f t="shared" si="0"/>
        <v>100800</v>
      </c>
    </row>
    <row r="55" spans="1:7" ht="25.5">
      <c r="A55" s="39" t="s">
        <v>180</v>
      </c>
      <c r="B55" s="40" t="s">
        <v>178</v>
      </c>
      <c r="C55" s="34" t="s">
        <v>9</v>
      </c>
      <c r="D55" s="38">
        <v>1</v>
      </c>
      <c r="E55" s="35">
        <v>50100</v>
      </c>
      <c r="F55" s="36">
        <f t="shared" si="0"/>
        <v>50100</v>
      </c>
    </row>
    <row r="56" spans="1:7" ht="15">
      <c r="A56" s="39" t="s">
        <v>181</v>
      </c>
      <c r="B56" s="40" t="s">
        <v>178</v>
      </c>
      <c r="C56" s="34" t="s">
        <v>9</v>
      </c>
      <c r="D56" s="38">
        <v>1</v>
      </c>
      <c r="E56" s="35">
        <v>72500</v>
      </c>
      <c r="F56" s="36">
        <f t="shared" si="0"/>
        <v>72500</v>
      </c>
      <c r="G56" s="13"/>
    </row>
    <row r="57" spans="1:7" ht="25.5">
      <c r="A57" s="39" t="s">
        <v>182</v>
      </c>
      <c r="B57" s="40" t="s">
        <v>178</v>
      </c>
      <c r="C57" s="34" t="s">
        <v>9</v>
      </c>
      <c r="D57" s="38">
        <v>1</v>
      </c>
      <c r="E57" s="35">
        <v>44300</v>
      </c>
      <c r="F57" s="36">
        <f t="shared" si="0"/>
        <v>44300</v>
      </c>
    </row>
    <row r="58" spans="1:7" ht="25.5">
      <c r="A58" s="39" t="s">
        <v>183</v>
      </c>
      <c r="B58" s="40" t="s">
        <v>178</v>
      </c>
      <c r="C58" s="34" t="s">
        <v>9</v>
      </c>
      <c r="D58" s="38">
        <v>1</v>
      </c>
      <c r="E58" s="35">
        <v>60800</v>
      </c>
      <c r="F58" s="36">
        <f t="shared" si="0"/>
        <v>60800</v>
      </c>
    </row>
    <row r="59" spans="1:7" ht="25.5">
      <c r="A59" s="39" t="s">
        <v>184</v>
      </c>
      <c r="B59" s="40" t="s">
        <v>178</v>
      </c>
      <c r="C59" s="34" t="s">
        <v>9</v>
      </c>
      <c r="D59" s="38">
        <v>1</v>
      </c>
      <c r="E59" s="35">
        <v>488250</v>
      </c>
      <c r="F59" s="36">
        <f t="shared" si="0"/>
        <v>488250</v>
      </c>
    </row>
    <row r="60" spans="1:7" ht="15">
      <c r="A60" s="39" t="s">
        <v>185</v>
      </c>
      <c r="B60" s="40" t="s">
        <v>178</v>
      </c>
      <c r="C60" s="34" t="s">
        <v>9</v>
      </c>
      <c r="D60" s="38">
        <v>1</v>
      </c>
      <c r="E60" s="35">
        <v>50000</v>
      </c>
      <c r="F60" s="36">
        <f t="shared" si="0"/>
        <v>50000</v>
      </c>
    </row>
    <row r="61" spans="1:7" ht="15">
      <c r="A61" s="39" t="s">
        <v>186</v>
      </c>
      <c r="B61" s="40" t="s">
        <v>178</v>
      </c>
      <c r="C61" s="34" t="s">
        <v>9</v>
      </c>
      <c r="D61" s="38">
        <v>3</v>
      </c>
      <c r="E61" s="35">
        <v>100800</v>
      </c>
      <c r="F61" s="36">
        <f t="shared" si="0"/>
        <v>302400</v>
      </c>
      <c r="G61" s="13"/>
    </row>
    <row r="62" spans="1:7" ht="63.75">
      <c r="A62" s="39" t="s">
        <v>187</v>
      </c>
      <c r="B62" s="40" t="s">
        <v>178</v>
      </c>
      <c r="C62" s="34" t="s">
        <v>9</v>
      </c>
      <c r="D62" s="40">
        <v>4</v>
      </c>
      <c r="E62" s="35">
        <v>267300</v>
      </c>
      <c r="F62" s="36">
        <f t="shared" si="0"/>
        <v>1069200</v>
      </c>
    </row>
    <row r="63" spans="1:7" ht="15">
      <c r="A63" s="39" t="s">
        <v>188</v>
      </c>
      <c r="B63" s="40" t="s">
        <v>189</v>
      </c>
      <c r="C63" s="34" t="s">
        <v>9</v>
      </c>
      <c r="D63" s="38">
        <v>3</v>
      </c>
      <c r="E63" s="35">
        <v>50100</v>
      </c>
      <c r="F63" s="36">
        <f t="shared" si="0"/>
        <v>150300</v>
      </c>
    </row>
    <row r="64" spans="1:7" ht="25.5">
      <c r="A64" s="39" t="s">
        <v>190</v>
      </c>
      <c r="B64" s="40" t="s">
        <v>178</v>
      </c>
      <c r="C64" s="34" t="s">
        <v>9</v>
      </c>
      <c r="D64" s="38">
        <v>2</v>
      </c>
      <c r="E64" s="35">
        <v>44300</v>
      </c>
      <c r="F64" s="36">
        <f t="shared" si="0"/>
        <v>88600</v>
      </c>
    </row>
    <row r="65" spans="1:7" ht="15">
      <c r="A65" s="39" t="s">
        <v>191</v>
      </c>
      <c r="B65" s="40" t="s">
        <v>178</v>
      </c>
      <c r="C65" s="34" t="s">
        <v>9</v>
      </c>
      <c r="D65" s="38">
        <v>4</v>
      </c>
      <c r="E65" s="35">
        <v>622500</v>
      </c>
      <c r="F65" s="36">
        <f t="shared" si="0"/>
        <v>2490000</v>
      </c>
    </row>
    <row r="66" spans="1:7" ht="15">
      <c r="A66" s="39" t="s">
        <v>192</v>
      </c>
      <c r="B66" s="40" t="s">
        <v>178</v>
      </c>
      <c r="C66" s="34" t="s">
        <v>9</v>
      </c>
      <c r="D66" s="38">
        <v>4</v>
      </c>
      <c r="E66" s="35">
        <v>101050</v>
      </c>
      <c r="F66" s="36">
        <f t="shared" si="0"/>
        <v>404200</v>
      </c>
      <c r="G66" s="13"/>
    </row>
    <row r="67" spans="1:7" ht="15">
      <c r="A67" s="39" t="s">
        <v>193</v>
      </c>
      <c r="B67" s="40" t="s">
        <v>178</v>
      </c>
      <c r="C67" s="34" t="s">
        <v>9</v>
      </c>
      <c r="D67" s="38">
        <v>4</v>
      </c>
      <c r="E67" s="35">
        <v>138800</v>
      </c>
      <c r="F67" s="36">
        <f t="shared" si="0"/>
        <v>555200</v>
      </c>
    </row>
    <row r="68" spans="1:7" ht="15">
      <c r="A68" s="39" t="s">
        <v>194</v>
      </c>
      <c r="B68" s="40" t="s">
        <v>178</v>
      </c>
      <c r="C68" s="34" t="s">
        <v>9</v>
      </c>
      <c r="D68" s="38">
        <v>20</v>
      </c>
      <c r="E68" s="35">
        <v>37250</v>
      </c>
      <c r="F68" s="36">
        <f t="shared" si="0"/>
        <v>745000</v>
      </c>
    </row>
    <row r="69" spans="1:7" ht="76.5">
      <c r="A69" s="39" t="s">
        <v>195</v>
      </c>
      <c r="B69" s="40" t="s">
        <v>178</v>
      </c>
      <c r="C69" s="34" t="s">
        <v>9</v>
      </c>
      <c r="D69" s="40">
        <v>4</v>
      </c>
      <c r="E69" s="35">
        <v>314200</v>
      </c>
      <c r="F69" s="36">
        <f t="shared" si="0"/>
        <v>1256800</v>
      </c>
    </row>
    <row r="70" spans="1:7" ht="15">
      <c r="A70" s="39" t="s">
        <v>196</v>
      </c>
      <c r="B70" s="40" t="s">
        <v>178</v>
      </c>
      <c r="C70" s="34" t="s">
        <v>9</v>
      </c>
      <c r="D70" s="38">
        <v>4</v>
      </c>
      <c r="E70" s="35">
        <v>82200</v>
      </c>
      <c r="F70" s="36">
        <f t="shared" si="0"/>
        <v>328800</v>
      </c>
    </row>
    <row r="71" spans="1:7" ht="15">
      <c r="A71" s="39" t="s">
        <v>197</v>
      </c>
      <c r="B71" s="40" t="s">
        <v>178</v>
      </c>
      <c r="C71" s="34" t="s">
        <v>9</v>
      </c>
      <c r="D71" s="38">
        <v>4</v>
      </c>
      <c r="E71" s="35">
        <v>45950</v>
      </c>
      <c r="F71" s="36">
        <f t="shared" ref="F71:F134" si="1">+E71*D71</f>
        <v>183800</v>
      </c>
      <c r="G71" s="13"/>
    </row>
    <row r="72" spans="1:7" ht="25.5">
      <c r="A72" s="39" t="s">
        <v>198</v>
      </c>
      <c r="B72" s="40" t="s">
        <v>178</v>
      </c>
      <c r="C72" s="34" t="s">
        <v>9</v>
      </c>
      <c r="D72" s="38">
        <v>3</v>
      </c>
      <c r="E72" s="35">
        <v>404685</v>
      </c>
      <c r="F72" s="36">
        <f t="shared" si="1"/>
        <v>1214055</v>
      </c>
    </row>
    <row r="73" spans="1:7" ht="15">
      <c r="A73" s="39" t="s">
        <v>199</v>
      </c>
      <c r="B73" s="40" t="s">
        <v>178</v>
      </c>
      <c r="C73" s="34" t="s">
        <v>9</v>
      </c>
      <c r="D73" s="38">
        <v>3</v>
      </c>
      <c r="E73" s="35">
        <v>103662</v>
      </c>
      <c r="F73" s="36">
        <f t="shared" si="1"/>
        <v>310986</v>
      </c>
    </row>
    <row r="74" spans="1:7" ht="15">
      <c r="A74" s="39" t="s">
        <v>200</v>
      </c>
      <c r="B74" s="40" t="s">
        <v>178</v>
      </c>
      <c r="C74" s="34" t="s">
        <v>9</v>
      </c>
      <c r="D74" s="38">
        <v>2</v>
      </c>
      <c r="E74" s="35">
        <v>105506</v>
      </c>
      <c r="F74" s="36">
        <f t="shared" si="1"/>
        <v>211012</v>
      </c>
    </row>
    <row r="75" spans="1:7" ht="25.5">
      <c r="A75" s="39" t="s">
        <v>201</v>
      </c>
      <c r="B75" s="40" t="s">
        <v>178</v>
      </c>
      <c r="C75" s="34" t="s">
        <v>9</v>
      </c>
      <c r="D75" s="38">
        <v>3</v>
      </c>
      <c r="E75" s="35">
        <v>29781</v>
      </c>
      <c r="F75" s="36">
        <f t="shared" si="1"/>
        <v>89343</v>
      </c>
    </row>
    <row r="76" spans="1:7" ht="25.5">
      <c r="A76" s="39" t="s">
        <v>202</v>
      </c>
      <c r="B76" s="40" t="s">
        <v>178</v>
      </c>
      <c r="C76" s="34" t="s">
        <v>9</v>
      </c>
      <c r="D76" s="38">
        <v>1</v>
      </c>
      <c r="E76" s="35">
        <v>44300</v>
      </c>
      <c r="F76" s="36">
        <f t="shared" si="1"/>
        <v>44300</v>
      </c>
      <c r="G76" s="13"/>
    </row>
    <row r="77" spans="1:7" ht="25.5">
      <c r="A77" s="39" t="s">
        <v>201</v>
      </c>
      <c r="B77" s="40" t="s">
        <v>178</v>
      </c>
      <c r="C77" s="34" t="s">
        <v>9</v>
      </c>
      <c r="D77" s="38">
        <v>1</v>
      </c>
      <c r="E77" s="35">
        <v>29781</v>
      </c>
      <c r="F77" s="36">
        <f t="shared" si="1"/>
        <v>29781</v>
      </c>
    </row>
    <row r="78" spans="1:7" ht="15">
      <c r="A78" s="39" t="s">
        <v>199</v>
      </c>
      <c r="B78" s="40" t="s">
        <v>178</v>
      </c>
      <c r="C78" s="34" t="s">
        <v>9</v>
      </c>
      <c r="D78" s="38">
        <v>2</v>
      </c>
      <c r="E78" s="35">
        <v>103662</v>
      </c>
      <c r="F78" s="36">
        <f t="shared" si="1"/>
        <v>207324</v>
      </c>
    </row>
    <row r="79" spans="1:7" ht="15">
      <c r="A79" s="39" t="s">
        <v>179</v>
      </c>
      <c r="B79" s="40" t="s">
        <v>178</v>
      </c>
      <c r="C79" s="34" t="s">
        <v>9</v>
      </c>
      <c r="D79" s="38">
        <v>2</v>
      </c>
      <c r="E79" s="35">
        <v>100800</v>
      </c>
      <c r="F79" s="36">
        <f t="shared" si="1"/>
        <v>201600</v>
      </c>
    </row>
    <row r="80" spans="1:7" ht="25.5">
      <c r="A80" s="39" t="s">
        <v>203</v>
      </c>
      <c r="B80" s="40" t="s">
        <v>178</v>
      </c>
      <c r="C80" s="34" t="s">
        <v>9</v>
      </c>
      <c r="D80" s="38">
        <v>2</v>
      </c>
      <c r="E80" s="35">
        <v>404685</v>
      </c>
      <c r="F80" s="36">
        <f t="shared" si="1"/>
        <v>809370</v>
      </c>
    </row>
    <row r="81" spans="1:7" ht="25.5">
      <c r="A81" s="39" t="s">
        <v>204</v>
      </c>
      <c r="B81" s="40" t="s">
        <v>178</v>
      </c>
      <c r="C81" s="34" t="s">
        <v>9</v>
      </c>
      <c r="D81" s="38">
        <v>2</v>
      </c>
      <c r="E81" s="35">
        <v>267300</v>
      </c>
      <c r="F81" s="36">
        <f t="shared" si="1"/>
        <v>534600</v>
      </c>
      <c r="G81" s="13"/>
    </row>
    <row r="82" spans="1:7" ht="15">
      <c r="A82" s="39" t="s">
        <v>205</v>
      </c>
      <c r="B82" s="40" t="s">
        <v>178</v>
      </c>
      <c r="C82" s="34" t="s">
        <v>9</v>
      </c>
      <c r="D82" s="38">
        <v>1</v>
      </c>
      <c r="E82" s="35">
        <v>45950</v>
      </c>
      <c r="F82" s="36">
        <f t="shared" si="1"/>
        <v>45950</v>
      </c>
    </row>
    <row r="83" spans="1:7" ht="25.5">
      <c r="A83" s="39" t="s">
        <v>202</v>
      </c>
      <c r="B83" s="40" t="s">
        <v>178</v>
      </c>
      <c r="C83" s="34" t="s">
        <v>9</v>
      </c>
      <c r="D83" s="38">
        <v>1</v>
      </c>
      <c r="E83" s="35">
        <v>44300</v>
      </c>
      <c r="F83" s="36">
        <f t="shared" si="1"/>
        <v>44300</v>
      </c>
    </row>
    <row r="84" spans="1:7" ht="25.5">
      <c r="A84" s="39" t="s">
        <v>201</v>
      </c>
      <c r="B84" s="40" t="s">
        <v>178</v>
      </c>
      <c r="C84" s="34" t="s">
        <v>9</v>
      </c>
      <c r="D84" s="38">
        <v>2</v>
      </c>
      <c r="E84" s="35">
        <v>29781</v>
      </c>
      <c r="F84" s="36">
        <f t="shared" si="1"/>
        <v>59562</v>
      </c>
    </row>
    <row r="85" spans="1:7" ht="76.5">
      <c r="A85" s="39" t="s">
        <v>206</v>
      </c>
      <c r="B85" s="40" t="s">
        <v>207</v>
      </c>
      <c r="C85" s="34" t="s">
        <v>9</v>
      </c>
      <c r="D85" s="40">
        <v>1</v>
      </c>
      <c r="E85" s="35">
        <v>452840</v>
      </c>
      <c r="F85" s="36">
        <f t="shared" si="1"/>
        <v>452840</v>
      </c>
    </row>
    <row r="86" spans="1:7" ht="15">
      <c r="A86" s="39" t="s">
        <v>208</v>
      </c>
      <c r="B86" s="40" t="s">
        <v>178</v>
      </c>
      <c r="C86" s="34" t="s">
        <v>9</v>
      </c>
      <c r="D86" s="38">
        <v>2</v>
      </c>
      <c r="E86" s="35">
        <v>103662</v>
      </c>
      <c r="F86" s="36">
        <f t="shared" si="1"/>
        <v>207324</v>
      </c>
      <c r="G86" s="13"/>
    </row>
    <row r="87" spans="1:7" ht="15">
      <c r="A87" s="39" t="s">
        <v>209</v>
      </c>
      <c r="B87" s="40" t="s">
        <v>178</v>
      </c>
      <c r="C87" s="34" t="s">
        <v>9</v>
      </c>
      <c r="D87" s="38">
        <v>2</v>
      </c>
      <c r="E87" s="35">
        <v>404685</v>
      </c>
      <c r="F87" s="36">
        <f t="shared" si="1"/>
        <v>809370</v>
      </c>
    </row>
    <row r="88" spans="1:7" ht="63.75">
      <c r="A88" s="39" t="s">
        <v>210</v>
      </c>
      <c r="B88" s="40" t="s">
        <v>211</v>
      </c>
      <c r="C88" s="34" t="s">
        <v>9</v>
      </c>
      <c r="D88" s="40">
        <v>1</v>
      </c>
      <c r="E88" s="35">
        <v>255000</v>
      </c>
      <c r="F88" s="36">
        <f t="shared" si="1"/>
        <v>255000</v>
      </c>
    </row>
    <row r="89" spans="1:7" ht="15">
      <c r="A89" s="39" t="s">
        <v>212</v>
      </c>
      <c r="B89" s="40" t="s">
        <v>152</v>
      </c>
      <c r="C89" s="34" t="s">
        <v>9</v>
      </c>
      <c r="D89" s="38">
        <v>1</v>
      </c>
      <c r="E89" s="35">
        <v>125400</v>
      </c>
      <c r="F89" s="36">
        <f t="shared" si="1"/>
        <v>125400</v>
      </c>
    </row>
    <row r="90" spans="1:7" ht="15">
      <c r="A90" s="39" t="s">
        <v>213</v>
      </c>
      <c r="B90" s="40" t="s">
        <v>207</v>
      </c>
      <c r="C90" s="34" t="s">
        <v>9</v>
      </c>
      <c r="D90" s="38">
        <v>1</v>
      </c>
      <c r="E90" s="35">
        <v>75156</v>
      </c>
      <c r="F90" s="36">
        <f t="shared" si="1"/>
        <v>75156</v>
      </c>
    </row>
    <row r="91" spans="1:7" ht="25.5">
      <c r="A91" s="39" t="s">
        <v>214</v>
      </c>
      <c r="B91" s="40" t="s">
        <v>178</v>
      </c>
      <c r="C91" s="34" t="s">
        <v>9</v>
      </c>
      <c r="D91" s="38">
        <v>1</v>
      </c>
      <c r="E91" s="35">
        <v>44300</v>
      </c>
      <c r="F91" s="36">
        <f t="shared" si="1"/>
        <v>44300</v>
      </c>
      <c r="G91" s="13"/>
    </row>
    <row r="92" spans="1:7" ht="15">
      <c r="A92" s="39" t="s">
        <v>215</v>
      </c>
      <c r="B92" s="40" t="s">
        <v>178</v>
      </c>
      <c r="C92" s="34" t="s">
        <v>9</v>
      </c>
      <c r="D92" s="38">
        <v>1</v>
      </c>
      <c r="E92" s="35">
        <v>100800</v>
      </c>
      <c r="F92" s="36">
        <f t="shared" si="1"/>
        <v>100800</v>
      </c>
    </row>
    <row r="93" spans="1:7" ht="25.5">
      <c r="A93" s="39" t="s">
        <v>216</v>
      </c>
      <c r="B93" s="40" t="s">
        <v>178</v>
      </c>
      <c r="C93" s="34" t="s">
        <v>9</v>
      </c>
      <c r="D93" s="38">
        <v>1</v>
      </c>
      <c r="E93" s="35">
        <v>50100</v>
      </c>
      <c r="F93" s="36">
        <f t="shared" si="1"/>
        <v>50100</v>
      </c>
    </row>
    <row r="94" spans="1:7" ht="51">
      <c r="A94" s="39" t="s">
        <v>217</v>
      </c>
      <c r="B94" s="40" t="s">
        <v>178</v>
      </c>
      <c r="C94" s="34" t="s">
        <v>9</v>
      </c>
      <c r="D94" s="40">
        <v>1</v>
      </c>
      <c r="E94" s="35">
        <v>267300</v>
      </c>
      <c r="F94" s="36">
        <f t="shared" si="1"/>
        <v>267300</v>
      </c>
    </row>
    <row r="95" spans="1:7" ht="15">
      <c r="A95" s="39" t="s">
        <v>218</v>
      </c>
      <c r="B95" s="40" t="s">
        <v>152</v>
      </c>
      <c r="C95" s="34" t="s">
        <v>9</v>
      </c>
      <c r="D95" s="38">
        <v>1</v>
      </c>
      <c r="E95" s="35">
        <v>112800</v>
      </c>
      <c r="F95" s="36">
        <f t="shared" si="1"/>
        <v>112800</v>
      </c>
    </row>
    <row r="96" spans="1:7" ht="25.5">
      <c r="A96" s="39" t="s">
        <v>219</v>
      </c>
      <c r="B96" s="40" t="s">
        <v>152</v>
      </c>
      <c r="C96" s="34" t="s">
        <v>9</v>
      </c>
      <c r="D96" s="38">
        <v>1</v>
      </c>
      <c r="E96" s="35">
        <v>241700</v>
      </c>
      <c r="F96" s="36">
        <f t="shared" si="1"/>
        <v>241700</v>
      </c>
      <c r="G96" s="13"/>
    </row>
    <row r="97" spans="1:7" ht="25.5">
      <c r="A97" s="39" t="s">
        <v>201</v>
      </c>
      <c r="B97" s="40" t="s">
        <v>178</v>
      </c>
      <c r="C97" s="34" t="s">
        <v>9</v>
      </c>
      <c r="D97" s="38">
        <v>1</v>
      </c>
      <c r="E97" s="35">
        <v>29781</v>
      </c>
      <c r="F97" s="36">
        <f t="shared" si="1"/>
        <v>29781</v>
      </c>
    </row>
    <row r="98" spans="1:7" ht="102">
      <c r="A98" s="39" t="s">
        <v>220</v>
      </c>
      <c r="B98" s="40" t="s">
        <v>221</v>
      </c>
      <c r="C98" s="34" t="s">
        <v>9</v>
      </c>
      <c r="D98" s="40">
        <v>1</v>
      </c>
      <c r="E98" s="35">
        <v>3446251.08</v>
      </c>
      <c r="F98" s="36">
        <f t="shared" si="1"/>
        <v>3446251.08</v>
      </c>
    </row>
    <row r="99" spans="1:7" ht="15">
      <c r="A99" s="39" t="s">
        <v>222</v>
      </c>
      <c r="B99" s="40" t="s">
        <v>221</v>
      </c>
      <c r="C99" s="34" t="s">
        <v>9</v>
      </c>
      <c r="D99" s="38">
        <v>2</v>
      </c>
      <c r="E99" s="35">
        <v>450120</v>
      </c>
      <c r="F99" s="44">
        <f t="shared" si="1"/>
        <v>900240</v>
      </c>
    </row>
    <row r="100" spans="1:7" ht="15">
      <c r="A100" s="39" t="s">
        <v>223</v>
      </c>
      <c r="B100" s="40" t="s">
        <v>221</v>
      </c>
      <c r="C100" s="34" t="s">
        <v>9</v>
      </c>
      <c r="D100" s="38">
        <v>12</v>
      </c>
      <c r="E100" s="35">
        <v>75480</v>
      </c>
      <c r="F100" s="44">
        <f t="shared" si="1"/>
        <v>905760</v>
      </c>
    </row>
    <row r="101" spans="1:7" ht="15">
      <c r="A101" s="39" t="s">
        <v>224</v>
      </c>
      <c r="B101" s="40" t="s">
        <v>221</v>
      </c>
      <c r="C101" s="34" t="s">
        <v>9</v>
      </c>
      <c r="D101" s="38">
        <v>3</v>
      </c>
      <c r="E101" s="35">
        <v>29781</v>
      </c>
      <c r="F101" s="44">
        <f t="shared" si="1"/>
        <v>89343</v>
      </c>
      <c r="G101" s="13"/>
    </row>
    <row r="102" spans="1:7" ht="15">
      <c r="A102" s="39" t="s">
        <v>225</v>
      </c>
      <c r="B102" s="40" t="s">
        <v>221</v>
      </c>
      <c r="C102" s="34" t="s">
        <v>9</v>
      </c>
      <c r="D102" s="38">
        <v>2</v>
      </c>
      <c r="E102" s="35">
        <v>50100</v>
      </c>
      <c r="F102" s="44">
        <f t="shared" si="1"/>
        <v>100200</v>
      </c>
    </row>
    <row r="103" spans="1:7" ht="25.5">
      <c r="A103" s="39" t="s">
        <v>226</v>
      </c>
      <c r="B103" s="40" t="s">
        <v>221</v>
      </c>
      <c r="C103" s="34" t="s">
        <v>9</v>
      </c>
      <c r="D103" s="38">
        <v>1</v>
      </c>
      <c r="E103" s="35">
        <v>651700</v>
      </c>
      <c r="F103" s="44">
        <f t="shared" si="1"/>
        <v>651700</v>
      </c>
    </row>
    <row r="104" spans="1:7" ht="25.5">
      <c r="A104" s="39" t="s">
        <v>227</v>
      </c>
      <c r="B104" s="40" t="s">
        <v>228</v>
      </c>
      <c r="C104" s="34" t="s">
        <v>9</v>
      </c>
      <c r="D104" s="38">
        <v>1</v>
      </c>
      <c r="E104" s="35">
        <v>53880</v>
      </c>
      <c r="F104" s="44">
        <f t="shared" si="1"/>
        <v>53880</v>
      </c>
    </row>
    <row r="105" spans="1:7" ht="25.5">
      <c r="A105" s="39" t="s">
        <v>229</v>
      </c>
      <c r="B105" s="40" t="s">
        <v>228</v>
      </c>
      <c r="C105" s="34" t="s">
        <v>9</v>
      </c>
      <c r="D105" s="38">
        <v>1</v>
      </c>
      <c r="E105" s="35">
        <v>57384</v>
      </c>
      <c r="F105" s="44">
        <f t="shared" si="1"/>
        <v>57384</v>
      </c>
    </row>
    <row r="106" spans="1:7" ht="15">
      <c r="A106" s="39" t="s">
        <v>230</v>
      </c>
      <c r="B106" s="40" t="s">
        <v>228</v>
      </c>
      <c r="C106" s="34" t="s">
        <v>9</v>
      </c>
      <c r="D106" s="38">
        <v>1</v>
      </c>
      <c r="E106" s="33">
        <v>60000</v>
      </c>
      <c r="F106" s="44">
        <f t="shared" si="1"/>
        <v>60000</v>
      </c>
      <c r="G106" s="13"/>
    </row>
    <row r="107" spans="1:7" ht="15">
      <c r="A107" s="39" t="s">
        <v>231</v>
      </c>
      <c r="B107" s="40" t="s">
        <v>232</v>
      </c>
      <c r="C107" s="34" t="s">
        <v>9</v>
      </c>
      <c r="D107" s="38">
        <v>1</v>
      </c>
      <c r="E107" s="33">
        <v>404685</v>
      </c>
      <c r="F107" s="44">
        <f t="shared" si="1"/>
        <v>404685</v>
      </c>
    </row>
    <row r="108" spans="1:7" ht="15">
      <c r="A108" s="39" t="s">
        <v>233</v>
      </c>
      <c r="B108" s="40" t="s">
        <v>232</v>
      </c>
      <c r="C108" s="34" t="s">
        <v>9</v>
      </c>
      <c r="D108" s="38">
        <v>1</v>
      </c>
      <c r="E108" s="33">
        <v>103662</v>
      </c>
      <c r="F108" s="44">
        <f t="shared" si="1"/>
        <v>103662</v>
      </c>
    </row>
    <row r="109" spans="1:7" ht="25.5">
      <c r="A109" s="39" t="s">
        <v>234</v>
      </c>
      <c r="B109" s="40" t="s">
        <v>228</v>
      </c>
      <c r="C109" s="34" t="s">
        <v>9</v>
      </c>
      <c r="D109" s="38">
        <v>1</v>
      </c>
      <c r="E109" s="33">
        <v>436320</v>
      </c>
      <c r="F109" s="44">
        <f t="shared" si="1"/>
        <v>436320</v>
      </c>
    </row>
    <row r="110" spans="1:7" ht="15">
      <c r="A110" s="39" t="s">
        <v>235</v>
      </c>
      <c r="B110" s="40" t="s">
        <v>228</v>
      </c>
      <c r="C110" s="34" t="s">
        <v>9</v>
      </c>
      <c r="D110" s="38">
        <v>1</v>
      </c>
      <c r="E110" s="33">
        <v>83640</v>
      </c>
      <c r="F110" s="44">
        <f t="shared" si="1"/>
        <v>83640</v>
      </c>
    </row>
    <row r="111" spans="1:7" ht="25.5">
      <c r="A111" s="39" t="s">
        <v>236</v>
      </c>
      <c r="B111" s="40" t="s">
        <v>228</v>
      </c>
      <c r="C111" s="34" t="s">
        <v>9</v>
      </c>
      <c r="D111" s="38">
        <v>1</v>
      </c>
      <c r="E111" s="33">
        <v>75480</v>
      </c>
      <c r="F111" s="44">
        <f t="shared" si="1"/>
        <v>75480</v>
      </c>
      <c r="G111" s="13"/>
    </row>
    <row r="112" spans="1:7" ht="25.5">
      <c r="A112" s="39" t="s">
        <v>237</v>
      </c>
      <c r="B112" s="40" t="s">
        <v>228</v>
      </c>
      <c r="C112" s="34" t="s">
        <v>9</v>
      </c>
      <c r="D112" s="38">
        <v>1</v>
      </c>
      <c r="E112" s="35">
        <v>88435.28</v>
      </c>
      <c r="F112" s="44">
        <f t="shared" si="1"/>
        <v>88435.28</v>
      </c>
    </row>
    <row r="113" spans="1:7" ht="15">
      <c r="A113" s="39" t="s">
        <v>238</v>
      </c>
      <c r="B113" s="40" t="s">
        <v>207</v>
      </c>
      <c r="C113" s="34" t="s">
        <v>9</v>
      </c>
      <c r="D113" s="38">
        <v>1</v>
      </c>
      <c r="E113" s="33">
        <v>225768</v>
      </c>
      <c r="F113" s="44">
        <f t="shared" si="1"/>
        <v>225768</v>
      </c>
    </row>
    <row r="114" spans="1:7" ht="15">
      <c r="A114" s="39" t="s">
        <v>239</v>
      </c>
      <c r="B114" s="40" t="s">
        <v>178</v>
      </c>
      <c r="C114" s="34" t="s">
        <v>9</v>
      </c>
      <c r="D114" s="38">
        <v>3</v>
      </c>
      <c r="E114" s="33">
        <v>1689571</v>
      </c>
      <c r="F114" s="44">
        <f t="shared" si="1"/>
        <v>5068713</v>
      </c>
    </row>
    <row r="115" spans="1:7" ht="25.5">
      <c r="A115" s="39" t="s">
        <v>240</v>
      </c>
      <c r="B115" s="40" t="s">
        <v>178</v>
      </c>
      <c r="C115" s="34" t="s">
        <v>9</v>
      </c>
      <c r="D115" s="38">
        <v>1</v>
      </c>
      <c r="E115" s="33">
        <v>3187683</v>
      </c>
      <c r="F115" s="44">
        <f t="shared" si="1"/>
        <v>3187683</v>
      </c>
    </row>
    <row r="116" spans="1:7" ht="25.5">
      <c r="A116" s="39" t="s">
        <v>241</v>
      </c>
      <c r="B116" s="40" t="s">
        <v>178</v>
      </c>
      <c r="C116" s="34" t="s">
        <v>9</v>
      </c>
      <c r="D116" s="38">
        <v>1</v>
      </c>
      <c r="E116" s="33">
        <v>459370</v>
      </c>
      <c r="F116" s="44">
        <f t="shared" si="1"/>
        <v>459370</v>
      </c>
      <c r="G116" s="13"/>
    </row>
    <row r="117" spans="1:7" ht="15">
      <c r="A117" s="39" t="s">
        <v>242</v>
      </c>
      <c r="B117" s="40" t="s">
        <v>207</v>
      </c>
      <c r="C117" s="34" t="s">
        <v>9</v>
      </c>
      <c r="D117" s="38">
        <v>2</v>
      </c>
      <c r="E117" s="33">
        <v>92500</v>
      </c>
      <c r="F117" s="44">
        <f t="shared" si="1"/>
        <v>185000</v>
      </c>
    </row>
    <row r="118" spans="1:7" ht="15">
      <c r="A118" s="39" t="s">
        <v>243</v>
      </c>
      <c r="B118" s="40" t="s">
        <v>228</v>
      </c>
      <c r="C118" s="34" t="s">
        <v>9</v>
      </c>
      <c r="D118" s="38">
        <v>1</v>
      </c>
      <c r="E118" s="33">
        <v>31000</v>
      </c>
      <c r="F118" s="44">
        <f t="shared" si="1"/>
        <v>31000</v>
      </c>
    </row>
    <row r="119" spans="1:7" ht="15">
      <c r="A119" s="45" t="s">
        <v>244</v>
      </c>
      <c r="B119" s="41" t="s">
        <v>245</v>
      </c>
      <c r="C119" s="34" t="s">
        <v>9</v>
      </c>
      <c r="D119" s="38">
        <v>1</v>
      </c>
      <c r="E119" s="33">
        <v>468360</v>
      </c>
      <c r="F119" s="44">
        <f t="shared" si="1"/>
        <v>468360</v>
      </c>
    </row>
    <row r="120" spans="1:7" ht="15">
      <c r="A120" s="32" t="s">
        <v>246</v>
      </c>
      <c r="B120" s="41" t="s">
        <v>245</v>
      </c>
      <c r="C120" s="34" t="s">
        <v>9</v>
      </c>
      <c r="D120" s="38">
        <v>1</v>
      </c>
      <c r="E120" s="33">
        <v>80520</v>
      </c>
      <c r="F120" s="44">
        <f t="shared" si="1"/>
        <v>80520</v>
      </c>
    </row>
    <row r="121" spans="1:7" ht="15">
      <c r="A121" s="32" t="s">
        <v>247</v>
      </c>
      <c r="B121" s="41" t="s">
        <v>245</v>
      </c>
      <c r="C121" s="34" t="s">
        <v>9</v>
      </c>
      <c r="D121" s="38">
        <v>1</v>
      </c>
      <c r="E121" s="33">
        <v>37080</v>
      </c>
      <c r="F121" s="44">
        <f t="shared" si="1"/>
        <v>37080</v>
      </c>
      <c r="G121" s="13"/>
    </row>
    <row r="122" spans="1:7" ht="15">
      <c r="A122" s="45" t="s">
        <v>248</v>
      </c>
      <c r="B122" s="41" t="s">
        <v>245</v>
      </c>
      <c r="C122" s="34" t="s">
        <v>9</v>
      </c>
      <c r="D122" s="38">
        <v>1</v>
      </c>
      <c r="E122" s="33">
        <v>488760</v>
      </c>
      <c r="F122" s="44">
        <f t="shared" si="1"/>
        <v>488760</v>
      </c>
    </row>
    <row r="123" spans="1:7" ht="15">
      <c r="A123" s="45" t="s">
        <v>249</v>
      </c>
      <c r="B123" s="41" t="s">
        <v>245</v>
      </c>
      <c r="C123" s="34" t="s">
        <v>9</v>
      </c>
      <c r="D123" s="38">
        <v>1</v>
      </c>
      <c r="E123" s="33">
        <v>156000</v>
      </c>
      <c r="F123" s="44">
        <f t="shared" si="1"/>
        <v>156000</v>
      </c>
    </row>
    <row r="124" spans="1:7" ht="15">
      <c r="A124" s="45" t="s">
        <v>250</v>
      </c>
      <c r="B124" s="41" t="s">
        <v>251</v>
      </c>
      <c r="C124" s="34" t="s">
        <v>9</v>
      </c>
      <c r="D124" s="38">
        <v>1</v>
      </c>
      <c r="E124" s="46">
        <v>512015</v>
      </c>
      <c r="F124" s="44">
        <f t="shared" si="1"/>
        <v>512015</v>
      </c>
    </row>
    <row r="125" spans="1:7" ht="15">
      <c r="A125" s="32" t="s">
        <v>252</v>
      </c>
      <c r="B125" s="41" t="s">
        <v>251</v>
      </c>
      <c r="C125" s="34" t="s">
        <v>9</v>
      </c>
      <c r="D125" s="38">
        <v>1</v>
      </c>
      <c r="E125" s="33">
        <v>77175</v>
      </c>
      <c r="F125" s="44">
        <f t="shared" si="1"/>
        <v>77175</v>
      </c>
    </row>
    <row r="126" spans="1:7" ht="15">
      <c r="A126" s="32" t="s">
        <v>253</v>
      </c>
      <c r="B126" s="41" t="s">
        <v>251</v>
      </c>
      <c r="C126" s="34" t="s">
        <v>9</v>
      </c>
      <c r="D126" s="38">
        <v>1</v>
      </c>
      <c r="E126" s="33">
        <v>383640</v>
      </c>
      <c r="F126" s="44">
        <f t="shared" si="1"/>
        <v>383640</v>
      </c>
      <c r="G126" s="13"/>
    </row>
    <row r="127" spans="1:7" ht="15">
      <c r="A127" s="45" t="s">
        <v>254</v>
      </c>
      <c r="B127" s="41" t="s">
        <v>251</v>
      </c>
      <c r="C127" s="34" t="s">
        <v>9</v>
      </c>
      <c r="D127" s="38">
        <v>1</v>
      </c>
      <c r="E127" s="33">
        <v>290200</v>
      </c>
      <c r="F127" s="44">
        <f t="shared" si="1"/>
        <v>290200</v>
      </c>
    </row>
    <row r="128" spans="1:7" ht="15">
      <c r="A128" s="32" t="s">
        <v>255</v>
      </c>
      <c r="B128" s="41" t="s">
        <v>251</v>
      </c>
      <c r="C128" s="34" t="s">
        <v>9</v>
      </c>
      <c r="D128" s="38">
        <v>1</v>
      </c>
      <c r="E128" s="33">
        <v>112800</v>
      </c>
      <c r="F128" s="44">
        <f t="shared" si="1"/>
        <v>112800</v>
      </c>
    </row>
    <row r="129" spans="1:7" ht="15">
      <c r="A129" s="39" t="s">
        <v>238</v>
      </c>
      <c r="B129" s="41" t="s">
        <v>251</v>
      </c>
      <c r="C129" s="34" t="s">
        <v>9</v>
      </c>
      <c r="D129" s="38">
        <v>1</v>
      </c>
      <c r="E129" s="33">
        <v>225768</v>
      </c>
      <c r="F129" s="44">
        <f t="shared" si="1"/>
        <v>225768</v>
      </c>
    </row>
    <row r="130" spans="1:7" ht="15">
      <c r="A130" s="39" t="s">
        <v>256</v>
      </c>
      <c r="B130" s="41" t="s">
        <v>251</v>
      </c>
      <c r="C130" s="34" t="s">
        <v>9</v>
      </c>
      <c r="D130" s="38">
        <v>1</v>
      </c>
      <c r="E130" s="33">
        <v>47300</v>
      </c>
      <c r="F130" s="44">
        <f t="shared" si="1"/>
        <v>47300</v>
      </c>
    </row>
    <row r="131" spans="1:7" ht="15">
      <c r="A131" s="39" t="s">
        <v>257</v>
      </c>
      <c r="B131" s="41" t="s">
        <v>251</v>
      </c>
      <c r="C131" s="34" t="s">
        <v>9</v>
      </c>
      <c r="D131" s="38">
        <v>2</v>
      </c>
      <c r="E131" s="33">
        <v>512015</v>
      </c>
      <c r="F131" s="44">
        <f t="shared" si="1"/>
        <v>1024030</v>
      </c>
      <c r="G131" s="13"/>
    </row>
    <row r="132" spans="1:7" ht="15">
      <c r="A132" s="39" t="s">
        <v>258</v>
      </c>
      <c r="B132" s="41" t="s">
        <v>251</v>
      </c>
      <c r="C132" s="34" t="s">
        <v>9</v>
      </c>
      <c r="D132" s="38">
        <v>2</v>
      </c>
      <c r="E132" s="33">
        <v>77175</v>
      </c>
      <c r="F132" s="44">
        <f t="shared" si="1"/>
        <v>154350</v>
      </c>
    </row>
    <row r="133" spans="1:7" ht="25.5">
      <c r="A133" s="39" t="s">
        <v>259</v>
      </c>
      <c r="B133" s="41" t="s">
        <v>251</v>
      </c>
      <c r="C133" s="34" t="s">
        <v>9</v>
      </c>
      <c r="D133" s="38">
        <v>1</v>
      </c>
      <c r="E133" s="33">
        <v>414233</v>
      </c>
      <c r="F133" s="44">
        <f t="shared" si="1"/>
        <v>414233</v>
      </c>
    </row>
    <row r="134" spans="1:7" ht="15">
      <c r="A134" s="39" t="s">
        <v>260</v>
      </c>
      <c r="B134" s="41" t="s">
        <v>251</v>
      </c>
      <c r="C134" s="34" t="s">
        <v>9</v>
      </c>
      <c r="D134" s="38">
        <v>1</v>
      </c>
      <c r="E134" s="33">
        <v>48966.080000000002</v>
      </c>
      <c r="F134" s="44">
        <f t="shared" si="1"/>
        <v>48966.080000000002</v>
      </c>
    </row>
    <row r="135" spans="1:7" ht="15">
      <c r="A135" s="39" t="s">
        <v>261</v>
      </c>
      <c r="B135" s="41" t="s">
        <v>251</v>
      </c>
      <c r="C135" s="34" t="s">
        <v>9</v>
      </c>
      <c r="D135" s="38">
        <v>2</v>
      </c>
      <c r="E135" s="33">
        <v>37080</v>
      </c>
      <c r="F135" s="44">
        <f t="shared" ref="F135:F156" si="2">+E135*D135</f>
        <v>74160</v>
      </c>
    </row>
    <row r="136" spans="1:7" ht="15">
      <c r="A136" s="39" t="s">
        <v>262</v>
      </c>
      <c r="B136" s="41" t="s">
        <v>251</v>
      </c>
      <c r="C136" s="34" t="s">
        <v>9</v>
      </c>
      <c r="D136" s="38">
        <v>1</v>
      </c>
      <c r="E136" s="33">
        <v>56950</v>
      </c>
      <c r="F136" s="44">
        <f t="shared" si="2"/>
        <v>56950</v>
      </c>
      <c r="G136" s="13"/>
    </row>
    <row r="137" spans="1:7" ht="15">
      <c r="A137" s="32" t="s">
        <v>263</v>
      </c>
      <c r="B137" s="41" t="s">
        <v>251</v>
      </c>
      <c r="C137" s="34" t="s">
        <v>9</v>
      </c>
      <c r="D137" s="38">
        <v>1</v>
      </c>
      <c r="E137" s="33">
        <v>1020000</v>
      </c>
      <c r="F137" s="44">
        <f t="shared" si="2"/>
        <v>1020000</v>
      </c>
    </row>
    <row r="138" spans="1:7" ht="15">
      <c r="A138" s="32" t="s">
        <v>264</v>
      </c>
      <c r="B138" s="41" t="s">
        <v>207</v>
      </c>
      <c r="C138" s="34" t="s">
        <v>9</v>
      </c>
      <c r="D138" s="38">
        <v>1</v>
      </c>
      <c r="E138" s="33">
        <v>150000</v>
      </c>
      <c r="F138" s="44">
        <f t="shared" si="2"/>
        <v>150000</v>
      </c>
    </row>
    <row r="139" spans="1:7" ht="15">
      <c r="A139" s="32" t="s">
        <v>265</v>
      </c>
      <c r="B139" s="41" t="s">
        <v>152</v>
      </c>
      <c r="C139" s="34" t="s">
        <v>9</v>
      </c>
      <c r="D139" s="38">
        <v>1</v>
      </c>
      <c r="E139" s="33">
        <v>116886</v>
      </c>
      <c r="F139" s="44">
        <f t="shared" si="2"/>
        <v>116886</v>
      </c>
    </row>
    <row r="140" spans="1:7" ht="15">
      <c r="A140" s="32" t="s">
        <v>266</v>
      </c>
      <c r="B140" s="41" t="s">
        <v>207</v>
      </c>
      <c r="C140" s="34" t="s">
        <v>9</v>
      </c>
      <c r="D140" s="38">
        <v>1</v>
      </c>
      <c r="E140" s="33">
        <v>576000</v>
      </c>
      <c r="F140" s="44">
        <f t="shared" si="2"/>
        <v>576000</v>
      </c>
    </row>
    <row r="141" spans="1:7" ht="15">
      <c r="A141" s="32" t="s">
        <v>267</v>
      </c>
      <c r="B141" s="41" t="s">
        <v>152</v>
      </c>
      <c r="C141" s="34" t="s">
        <v>9</v>
      </c>
      <c r="D141" s="38">
        <v>2</v>
      </c>
      <c r="E141" s="33">
        <v>54008</v>
      </c>
      <c r="F141" s="44">
        <f t="shared" si="2"/>
        <v>108016</v>
      </c>
      <c r="G141" s="13"/>
    </row>
    <row r="142" spans="1:7" ht="15">
      <c r="A142" s="32" t="s">
        <v>268</v>
      </c>
      <c r="B142" s="41" t="s">
        <v>269</v>
      </c>
      <c r="C142" s="34" t="s">
        <v>9</v>
      </c>
      <c r="D142" s="38">
        <v>5</v>
      </c>
      <c r="E142" s="33">
        <v>459000</v>
      </c>
      <c r="F142" s="44">
        <f t="shared" si="2"/>
        <v>2295000</v>
      </c>
    </row>
    <row r="143" spans="1:7" ht="15">
      <c r="A143" s="32" t="s">
        <v>268</v>
      </c>
      <c r="B143" s="41" t="s">
        <v>269</v>
      </c>
      <c r="C143" s="34" t="s">
        <v>9</v>
      </c>
      <c r="D143" s="38">
        <v>5</v>
      </c>
      <c r="E143" s="33">
        <v>344615</v>
      </c>
      <c r="F143" s="44">
        <f t="shared" si="2"/>
        <v>1723075</v>
      </c>
    </row>
    <row r="144" spans="1:7" ht="15">
      <c r="A144" s="32" t="s">
        <v>270</v>
      </c>
      <c r="B144" s="41" t="s">
        <v>269</v>
      </c>
      <c r="C144" s="34" t="s">
        <v>9</v>
      </c>
      <c r="D144" s="38">
        <v>10</v>
      </c>
      <c r="E144" s="33">
        <v>59000</v>
      </c>
      <c r="F144" s="44">
        <f t="shared" si="2"/>
        <v>590000</v>
      </c>
    </row>
    <row r="145" spans="1:7" ht="15">
      <c r="A145" s="32" t="s">
        <v>271</v>
      </c>
      <c r="B145" s="41" t="s">
        <v>272</v>
      </c>
      <c r="C145" s="34" t="s">
        <v>9</v>
      </c>
      <c r="D145" s="38">
        <v>1</v>
      </c>
      <c r="E145" s="33">
        <v>283000</v>
      </c>
      <c r="F145" s="44">
        <f t="shared" si="2"/>
        <v>283000</v>
      </c>
    </row>
    <row r="146" spans="1:7" ht="15">
      <c r="A146" s="32" t="s">
        <v>273</v>
      </c>
      <c r="B146" s="41" t="s">
        <v>269</v>
      </c>
      <c r="C146" s="34" t="s">
        <v>9</v>
      </c>
      <c r="D146" s="38">
        <v>1</v>
      </c>
      <c r="E146" s="33">
        <v>47300</v>
      </c>
      <c r="F146" s="44">
        <f t="shared" si="2"/>
        <v>47300</v>
      </c>
      <c r="G146" s="13"/>
    </row>
    <row r="147" spans="1:7" ht="15">
      <c r="A147" s="32" t="s">
        <v>274</v>
      </c>
      <c r="B147" s="41" t="s">
        <v>269</v>
      </c>
      <c r="C147" s="34" t="s">
        <v>9</v>
      </c>
      <c r="D147" s="38">
        <v>1</v>
      </c>
      <c r="E147" s="33">
        <v>2350000</v>
      </c>
      <c r="F147" s="44">
        <f t="shared" si="2"/>
        <v>2350000</v>
      </c>
    </row>
    <row r="148" spans="1:7" ht="25.5">
      <c r="A148" s="39" t="s">
        <v>275</v>
      </c>
      <c r="B148" s="41" t="s">
        <v>276</v>
      </c>
      <c r="C148" s="34" t="s">
        <v>9</v>
      </c>
      <c r="D148" s="38">
        <v>2</v>
      </c>
      <c r="E148" s="33">
        <v>459000</v>
      </c>
      <c r="F148" s="44">
        <f t="shared" si="2"/>
        <v>918000</v>
      </c>
    </row>
    <row r="149" spans="1:7" ht="15">
      <c r="A149" s="32" t="s">
        <v>270</v>
      </c>
      <c r="B149" s="41" t="s">
        <v>276</v>
      </c>
      <c r="C149" s="34" t="s">
        <v>9</v>
      </c>
      <c r="D149" s="38">
        <v>2</v>
      </c>
      <c r="E149" s="33">
        <v>59000</v>
      </c>
      <c r="F149" s="44">
        <f t="shared" si="2"/>
        <v>118000</v>
      </c>
    </row>
    <row r="150" spans="1:7" ht="25.5">
      <c r="A150" s="39" t="s">
        <v>277</v>
      </c>
      <c r="B150" s="41" t="s">
        <v>276</v>
      </c>
      <c r="C150" s="34" t="s">
        <v>9</v>
      </c>
      <c r="D150" s="38">
        <v>4</v>
      </c>
      <c r="E150" s="33">
        <v>42000</v>
      </c>
      <c r="F150" s="44">
        <f t="shared" si="2"/>
        <v>168000</v>
      </c>
    </row>
    <row r="151" spans="1:7" ht="15">
      <c r="A151" s="32" t="s">
        <v>278</v>
      </c>
      <c r="B151" s="41" t="s">
        <v>276</v>
      </c>
      <c r="C151" s="34" t="s">
        <v>9</v>
      </c>
      <c r="D151" s="38">
        <v>2</v>
      </c>
      <c r="E151" s="33">
        <v>28500</v>
      </c>
      <c r="F151" s="44">
        <f t="shared" si="2"/>
        <v>57000</v>
      </c>
      <c r="G151" s="13"/>
    </row>
    <row r="152" spans="1:7" ht="15">
      <c r="A152" s="32" t="s">
        <v>279</v>
      </c>
      <c r="B152" s="41" t="s">
        <v>276</v>
      </c>
      <c r="C152" s="34" t="s">
        <v>9</v>
      </c>
      <c r="D152" s="38">
        <v>1</v>
      </c>
      <c r="E152" s="33">
        <v>149880</v>
      </c>
      <c r="F152" s="44">
        <f t="shared" si="2"/>
        <v>149880</v>
      </c>
    </row>
    <row r="153" spans="1:7" ht="15">
      <c r="A153" s="32" t="s">
        <v>274</v>
      </c>
      <c r="B153" s="41" t="s">
        <v>276</v>
      </c>
      <c r="C153" s="34" t="s">
        <v>9</v>
      </c>
      <c r="D153" s="38">
        <v>2</v>
      </c>
      <c r="E153" s="33">
        <v>2397000</v>
      </c>
      <c r="F153" s="44">
        <f t="shared" si="2"/>
        <v>4794000</v>
      </c>
    </row>
    <row r="154" spans="1:7" ht="15">
      <c r="A154" s="32" t="s">
        <v>280</v>
      </c>
      <c r="B154" s="41" t="s">
        <v>276</v>
      </c>
      <c r="C154" s="34" t="s">
        <v>9</v>
      </c>
      <c r="D154" s="38">
        <v>2</v>
      </c>
      <c r="E154" s="33">
        <v>510000</v>
      </c>
      <c r="F154" s="44">
        <f t="shared" si="2"/>
        <v>1020000</v>
      </c>
    </row>
    <row r="155" spans="1:7" ht="15">
      <c r="A155" s="39" t="s">
        <v>257</v>
      </c>
      <c r="B155" s="41" t="s">
        <v>276</v>
      </c>
      <c r="C155" s="34" t="s">
        <v>9</v>
      </c>
      <c r="D155" s="38">
        <v>2</v>
      </c>
      <c r="E155" s="33">
        <v>512015</v>
      </c>
      <c r="F155" s="44">
        <f t="shared" si="2"/>
        <v>1024030</v>
      </c>
    </row>
    <row r="156" spans="1:7" ht="15">
      <c r="A156" s="39" t="s">
        <v>258</v>
      </c>
      <c r="B156" s="41" t="s">
        <v>276</v>
      </c>
      <c r="C156" s="34" t="s">
        <v>9</v>
      </c>
      <c r="D156" s="38">
        <v>2</v>
      </c>
      <c r="E156" s="47">
        <v>77175</v>
      </c>
      <c r="F156" s="44">
        <f t="shared" si="2"/>
        <v>154350</v>
      </c>
    </row>
    <row r="157" spans="1:7" s="18" customFormat="1" ht="15">
      <c r="A157" s="48" t="s">
        <v>281</v>
      </c>
      <c r="B157" s="33" t="s">
        <v>211</v>
      </c>
      <c r="C157" s="34" t="s">
        <v>9</v>
      </c>
      <c r="D157" s="34">
        <v>1</v>
      </c>
      <c r="E157" s="33">
        <v>16995000</v>
      </c>
      <c r="F157" s="44">
        <f>+E157*D157</f>
        <v>16995000</v>
      </c>
    </row>
    <row r="158" spans="1:7" s="18" customFormat="1" ht="15">
      <c r="A158" s="48" t="s">
        <v>282</v>
      </c>
      <c r="B158" s="38" t="s">
        <v>283</v>
      </c>
      <c r="C158" s="34" t="s">
        <v>9</v>
      </c>
      <c r="D158" s="33">
        <v>12</v>
      </c>
      <c r="E158" s="33">
        <v>3574.5</v>
      </c>
      <c r="F158" s="36">
        <f>+E158*D158</f>
        <v>42894</v>
      </c>
    </row>
    <row r="159" spans="1:7" ht="15">
      <c r="A159" s="32" t="s">
        <v>284</v>
      </c>
      <c r="B159" s="38" t="s">
        <v>132</v>
      </c>
      <c r="C159" s="34" t="s">
        <v>9</v>
      </c>
      <c r="D159" s="38">
        <v>12</v>
      </c>
      <c r="E159" s="33">
        <v>187100.23</v>
      </c>
      <c r="F159" s="36">
        <f t="shared" ref="F159:F222" si="3">+E159*D159</f>
        <v>2245202.7600000002</v>
      </c>
    </row>
    <row r="160" spans="1:7" ht="15">
      <c r="A160" s="32" t="s">
        <v>285</v>
      </c>
      <c r="B160" s="38" t="s">
        <v>132</v>
      </c>
      <c r="C160" s="34" t="s">
        <v>9</v>
      </c>
      <c r="D160" s="38">
        <v>162</v>
      </c>
      <c r="E160" s="33">
        <v>27284.28</v>
      </c>
      <c r="F160" s="36">
        <f t="shared" si="3"/>
        <v>4420053.3599999994</v>
      </c>
    </row>
    <row r="161" spans="1:6" ht="15">
      <c r="A161" s="32" t="s">
        <v>286</v>
      </c>
      <c r="B161" s="38" t="s">
        <v>132</v>
      </c>
      <c r="C161" s="34" t="s">
        <v>9</v>
      </c>
      <c r="D161" s="38">
        <v>6</v>
      </c>
      <c r="E161" s="33">
        <v>126653.43</v>
      </c>
      <c r="F161" s="36">
        <f t="shared" si="3"/>
        <v>759920.58</v>
      </c>
    </row>
    <row r="162" spans="1:6" ht="15">
      <c r="A162" s="32" t="s">
        <v>287</v>
      </c>
      <c r="B162" s="38" t="s">
        <v>132</v>
      </c>
      <c r="C162" s="34" t="s">
        <v>9</v>
      </c>
      <c r="D162" s="38">
        <v>6</v>
      </c>
      <c r="E162" s="33">
        <v>58755.43</v>
      </c>
      <c r="F162" s="36">
        <f t="shared" si="3"/>
        <v>352532.58</v>
      </c>
    </row>
    <row r="163" spans="1:6" ht="15">
      <c r="A163" s="32" t="s">
        <v>288</v>
      </c>
      <c r="B163" s="38" t="s">
        <v>132</v>
      </c>
      <c r="C163" s="34" t="s">
        <v>9</v>
      </c>
      <c r="D163" s="38">
        <v>6</v>
      </c>
      <c r="E163" s="33">
        <v>58755.43</v>
      </c>
      <c r="F163" s="36">
        <f t="shared" si="3"/>
        <v>352532.58</v>
      </c>
    </row>
    <row r="164" spans="1:6" ht="37.5" customHeight="1">
      <c r="A164" s="43" t="s">
        <v>289</v>
      </c>
      <c r="B164" s="38" t="s">
        <v>132</v>
      </c>
      <c r="C164" s="34" t="s">
        <v>9</v>
      </c>
      <c r="D164" s="40">
        <v>24</v>
      </c>
      <c r="E164" s="33">
        <v>54467.88</v>
      </c>
      <c r="F164" s="36">
        <f t="shared" si="3"/>
        <v>1307229.1199999999</v>
      </c>
    </row>
    <row r="165" spans="1:6" ht="15">
      <c r="A165" s="32" t="s">
        <v>290</v>
      </c>
      <c r="B165" s="38" t="s">
        <v>132</v>
      </c>
      <c r="C165" s="34" t="s">
        <v>9</v>
      </c>
      <c r="D165" s="38">
        <v>30</v>
      </c>
      <c r="E165" s="33">
        <v>54068.9</v>
      </c>
      <c r="F165" s="36">
        <f t="shared" si="3"/>
        <v>1622067</v>
      </c>
    </row>
    <row r="166" spans="1:6" ht="15">
      <c r="A166" s="32" t="s">
        <v>291</v>
      </c>
      <c r="B166" s="38" t="s">
        <v>132</v>
      </c>
      <c r="C166" s="34" t="s">
        <v>9</v>
      </c>
      <c r="D166" s="38">
        <v>20</v>
      </c>
      <c r="E166" s="33">
        <v>44960</v>
      </c>
      <c r="F166" s="36">
        <f t="shared" si="3"/>
        <v>899200</v>
      </c>
    </row>
    <row r="167" spans="1:6" ht="15">
      <c r="A167" s="32" t="s">
        <v>292</v>
      </c>
      <c r="B167" s="38" t="s">
        <v>132</v>
      </c>
      <c r="C167" s="34" t="s">
        <v>9</v>
      </c>
      <c r="D167" s="38">
        <v>1</v>
      </c>
      <c r="E167" s="33">
        <v>173417</v>
      </c>
      <c r="F167" s="36">
        <f t="shared" si="3"/>
        <v>173417</v>
      </c>
    </row>
    <row r="168" spans="1:6" ht="15">
      <c r="A168" s="32" t="s">
        <v>293</v>
      </c>
      <c r="B168" s="38" t="s">
        <v>132</v>
      </c>
      <c r="C168" s="34" t="s">
        <v>9</v>
      </c>
      <c r="D168" s="38">
        <v>30</v>
      </c>
      <c r="E168" s="33">
        <v>157351.63</v>
      </c>
      <c r="F168" s="36">
        <f t="shared" si="3"/>
        <v>4720548.9000000004</v>
      </c>
    </row>
    <row r="169" spans="1:6" ht="15">
      <c r="A169" s="32" t="s">
        <v>294</v>
      </c>
      <c r="B169" s="38" t="s">
        <v>132</v>
      </c>
      <c r="C169" s="34" t="s">
        <v>9</v>
      </c>
      <c r="D169" s="38">
        <v>7</v>
      </c>
      <c r="E169" s="33">
        <v>197602.71</v>
      </c>
      <c r="F169" s="36">
        <f t="shared" si="3"/>
        <v>1383218.97</v>
      </c>
    </row>
    <row r="170" spans="1:6" ht="15">
      <c r="A170" s="32" t="s">
        <v>295</v>
      </c>
      <c r="B170" s="38" t="s">
        <v>132</v>
      </c>
      <c r="C170" s="34" t="s">
        <v>9</v>
      </c>
      <c r="D170" s="38">
        <v>1</v>
      </c>
      <c r="E170" s="33">
        <v>417975</v>
      </c>
      <c r="F170" s="36">
        <f t="shared" si="3"/>
        <v>417975</v>
      </c>
    </row>
    <row r="171" spans="1:6" ht="15">
      <c r="A171" s="32" t="s">
        <v>296</v>
      </c>
      <c r="B171" s="38" t="s">
        <v>132</v>
      </c>
      <c r="C171" s="34" t="s">
        <v>9</v>
      </c>
      <c r="D171" s="38">
        <v>2</v>
      </c>
      <c r="E171" s="33">
        <v>291069</v>
      </c>
      <c r="F171" s="36">
        <f t="shared" si="3"/>
        <v>582138</v>
      </c>
    </row>
    <row r="172" spans="1:6" ht="38.25">
      <c r="A172" s="43" t="s">
        <v>297</v>
      </c>
      <c r="B172" s="38" t="s">
        <v>132</v>
      </c>
      <c r="C172" s="34" t="s">
        <v>9</v>
      </c>
      <c r="D172" s="38">
        <v>8</v>
      </c>
      <c r="E172" s="33">
        <v>41628</v>
      </c>
      <c r="F172" s="36">
        <f t="shared" si="3"/>
        <v>333024</v>
      </c>
    </row>
    <row r="173" spans="1:6" ht="15">
      <c r="A173" s="32" t="s">
        <v>298</v>
      </c>
      <c r="B173" s="38" t="s">
        <v>132</v>
      </c>
      <c r="C173" s="34" t="s">
        <v>9</v>
      </c>
      <c r="D173" s="38">
        <v>20</v>
      </c>
      <c r="E173" s="33">
        <v>44960</v>
      </c>
      <c r="F173" s="36">
        <f t="shared" si="3"/>
        <v>899200</v>
      </c>
    </row>
    <row r="174" spans="1:6" ht="15">
      <c r="A174" s="32" t="s">
        <v>299</v>
      </c>
      <c r="B174" s="38" t="s">
        <v>132</v>
      </c>
      <c r="C174" s="34" t="s">
        <v>9</v>
      </c>
      <c r="D174" s="38">
        <v>29</v>
      </c>
      <c r="E174" s="33">
        <v>72169</v>
      </c>
      <c r="F174" s="36">
        <f t="shared" si="3"/>
        <v>2092901</v>
      </c>
    </row>
    <row r="175" spans="1:6" ht="15">
      <c r="A175" s="32" t="s">
        <v>300</v>
      </c>
      <c r="B175" s="38" t="s">
        <v>132</v>
      </c>
      <c r="C175" s="34" t="s">
        <v>9</v>
      </c>
      <c r="D175" s="38">
        <v>1</v>
      </c>
      <c r="E175" s="33">
        <v>271806</v>
      </c>
      <c r="F175" s="36">
        <f t="shared" si="3"/>
        <v>271806</v>
      </c>
    </row>
    <row r="176" spans="1:6" ht="15">
      <c r="A176" s="39" t="s">
        <v>301</v>
      </c>
      <c r="B176" s="38" t="s">
        <v>132</v>
      </c>
      <c r="C176" s="34" t="s">
        <v>9</v>
      </c>
      <c r="D176" s="38">
        <v>6</v>
      </c>
      <c r="E176" s="40">
        <v>110409</v>
      </c>
      <c r="F176" s="36">
        <f t="shared" si="3"/>
        <v>662454</v>
      </c>
    </row>
    <row r="177" spans="1:6" ht="25.5">
      <c r="A177" s="39" t="s">
        <v>302</v>
      </c>
      <c r="B177" s="38" t="s">
        <v>132</v>
      </c>
      <c r="C177" s="34" t="s">
        <v>9</v>
      </c>
      <c r="D177" s="38">
        <v>6</v>
      </c>
      <c r="E177" s="33">
        <v>138500</v>
      </c>
      <c r="F177" s="36">
        <f t="shared" si="3"/>
        <v>831000</v>
      </c>
    </row>
    <row r="178" spans="1:6" ht="15">
      <c r="A178" s="39" t="s">
        <v>303</v>
      </c>
      <c r="B178" s="38" t="s">
        <v>132</v>
      </c>
      <c r="C178" s="34" t="s">
        <v>9</v>
      </c>
      <c r="D178" s="38">
        <v>4</v>
      </c>
      <c r="E178" s="33">
        <v>101531</v>
      </c>
      <c r="F178" s="36">
        <f t="shared" si="3"/>
        <v>406124</v>
      </c>
    </row>
    <row r="179" spans="1:6" ht="15">
      <c r="A179" s="39" t="s">
        <v>304</v>
      </c>
      <c r="B179" s="38" t="s">
        <v>132</v>
      </c>
      <c r="C179" s="34" t="s">
        <v>9</v>
      </c>
      <c r="D179" s="38">
        <v>4</v>
      </c>
      <c r="E179" s="33">
        <v>125899</v>
      </c>
      <c r="F179" s="36">
        <f t="shared" si="3"/>
        <v>503596</v>
      </c>
    </row>
    <row r="180" spans="1:6" ht="15">
      <c r="A180" s="39" t="s">
        <v>305</v>
      </c>
      <c r="B180" s="38" t="s">
        <v>132</v>
      </c>
      <c r="C180" s="34" t="s">
        <v>9</v>
      </c>
      <c r="D180" s="38">
        <v>4</v>
      </c>
      <c r="E180" s="33">
        <v>154327</v>
      </c>
      <c r="F180" s="36">
        <f t="shared" si="3"/>
        <v>617308</v>
      </c>
    </row>
    <row r="181" spans="1:6" ht="15">
      <c r="A181" s="39" t="s">
        <v>306</v>
      </c>
      <c r="B181" s="38" t="s">
        <v>132</v>
      </c>
      <c r="C181" s="34" t="s">
        <v>9</v>
      </c>
      <c r="D181" s="38">
        <v>17</v>
      </c>
      <c r="E181" s="35">
        <v>119672</v>
      </c>
      <c r="F181" s="36">
        <f t="shared" si="3"/>
        <v>2034424</v>
      </c>
    </row>
    <row r="182" spans="1:6" ht="15">
      <c r="A182" s="39" t="s">
        <v>307</v>
      </c>
      <c r="B182" s="38" t="s">
        <v>132</v>
      </c>
      <c r="C182" s="34" t="s">
        <v>9</v>
      </c>
      <c r="D182" s="38">
        <v>18</v>
      </c>
      <c r="E182" s="35">
        <v>149682</v>
      </c>
      <c r="F182" s="36">
        <f t="shared" si="3"/>
        <v>2694276</v>
      </c>
    </row>
    <row r="183" spans="1:6" ht="15">
      <c r="A183" s="39" t="s">
        <v>308</v>
      </c>
      <c r="B183" s="38" t="s">
        <v>132</v>
      </c>
      <c r="C183" s="34" t="s">
        <v>9</v>
      </c>
      <c r="D183" s="38">
        <v>16</v>
      </c>
      <c r="E183" s="35">
        <v>195383</v>
      </c>
      <c r="F183" s="36">
        <f t="shared" si="3"/>
        <v>3126128</v>
      </c>
    </row>
    <row r="184" spans="1:6" ht="15">
      <c r="A184" s="39" t="s">
        <v>282</v>
      </c>
      <c r="B184" s="40" t="s">
        <v>152</v>
      </c>
      <c r="C184" s="34" t="s">
        <v>9</v>
      </c>
      <c r="D184" s="38">
        <v>8</v>
      </c>
      <c r="E184" s="35">
        <v>105000</v>
      </c>
      <c r="F184" s="36">
        <f t="shared" si="3"/>
        <v>840000</v>
      </c>
    </row>
    <row r="185" spans="1:6" ht="15">
      <c r="A185" s="39" t="s">
        <v>309</v>
      </c>
      <c r="B185" s="40" t="s">
        <v>178</v>
      </c>
      <c r="C185" s="34" t="s">
        <v>9</v>
      </c>
      <c r="D185" s="38">
        <v>1</v>
      </c>
      <c r="E185" s="35">
        <v>75000</v>
      </c>
      <c r="F185" s="36">
        <f t="shared" si="3"/>
        <v>75000</v>
      </c>
    </row>
    <row r="186" spans="1:6" ht="15">
      <c r="A186" s="39" t="s">
        <v>310</v>
      </c>
      <c r="B186" s="40" t="s">
        <v>178</v>
      </c>
      <c r="C186" s="34" t="s">
        <v>9</v>
      </c>
      <c r="D186" s="38">
        <v>3</v>
      </c>
      <c r="E186" s="35">
        <v>65000</v>
      </c>
      <c r="F186" s="36">
        <f t="shared" si="3"/>
        <v>195000</v>
      </c>
    </row>
    <row r="187" spans="1:6" ht="15">
      <c r="A187" s="39" t="s">
        <v>310</v>
      </c>
      <c r="B187" s="40" t="s">
        <v>178</v>
      </c>
      <c r="C187" s="34" t="s">
        <v>9</v>
      </c>
      <c r="D187" s="38">
        <v>2</v>
      </c>
      <c r="E187" s="35">
        <v>110000</v>
      </c>
      <c r="F187" s="36">
        <f t="shared" si="3"/>
        <v>220000</v>
      </c>
    </row>
    <row r="188" spans="1:6" ht="15">
      <c r="A188" s="39" t="s">
        <v>311</v>
      </c>
      <c r="B188" s="40" t="s">
        <v>178</v>
      </c>
      <c r="C188" s="34" t="s">
        <v>9</v>
      </c>
      <c r="D188" s="38">
        <v>5</v>
      </c>
      <c r="E188" s="35">
        <v>35000</v>
      </c>
      <c r="F188" s="36">
        <f t="shared" si="3"/>
        <v>175000</v>
      </c>
    </row>
    <row r="189" spans="1:6" ht="15">
      <c r="A189" s="39" t="s">
        <v>310</v>
      </c>
      <c r="B189" s="40" t="s">
        <v>178</v>
      </c>
      <c r="C189" s="34" t="s">
        <v>9</v>
      </c>
      <c r="D189" s="38">
        <v>2</v>
      </c>
      <c r="E189" s="35">
        <v>79000</v>
      </c>
      <c r="F189" s="36">
        <f t="shared" si="3"/>
        <v>158000</v>
      </c>
    </row>
    <row r="190" spans="1:6" ht="15">
      <c r="A190" s="39" t="s">
        <v>312</v>
      </c>
      <c r="B190" s="40" t="s">
        <v>178</v>
      </c>
      <c r="C190" s="34" t="s">
        <v>9</v>
      </c>
      <c r="D190" s="38">
        <v>4</v>
      </c>
      <c r="E190" s="35">
        <v>130000</v>
      </c>
      <c r="F190" s="36">
        <f t="shared" si="3"/>
        <v>520000</v>
      </c>
    </row>
    <row r="191" spans="1:6" ht="15">
      <c r="A191" s="39" t="s">
        <v>313</v>
      </c>
      <c r="B191" s="40" t="s">
        <v>178</v>
      </c>
      <c r="C191" s="34" t="s">
        <v>9</v>
      </c>
      <c r="D191" s="38">
        <v>4</v>
      </c>
      <c r="E191" s="33">
        <v>49500</v>
      </c>
      <c r="F191" s="36">
        <f t="shared" si="3"/>
        <v>198000</v>
      </c>
    </row>
    <row r="192" spans="1:6" ht="15">
      <c r="A192" s="39" t="s">
        <v>314</v>
      </c>
      <c r="B192" s="40" t="s">
        <v>178</v>
      </c>
      <c r="C192" s="34" t="s">
        <v>9</v>
      </c>
      <c r="D192" s="38">
        <v>4</v>
      </c>
      <c r="E192" s="33">
        <v>175178</v>
      </c>
      <c r="F192" s="36">
        <f t="shared" si="3"/>
        <v>700712</v>
      </c>
    </row>
    <row r="193" spans="1:6" ht="15">
      <c r="A193" s="39" t="s">
        <v>315</v>
      </c>
      <c r="B193" s="40" t="s">
        <v>178</v>
      </c>
      <c r="C193" s="34" t="s">
        <v>9</v>
      </c>
      <c r="D193" s="38">
        <v>6</v>
      </c>
      <c r="E193" s="33">
        <v>139691</v>
      </c>
      <c r="F193" s="36">
        <f t="shared" si="3"/>
        <v>838146</v>
      </c>
    </row>
    <row r="194" spans="1:6" ht="15">
      <c r="A194" s="39" t="s">
        <v>316</v>
      </c>
      <c r="B194" s="40" t="s">
        <v>178</v>
      </c>
      <c r="C194" s="34" t="s">
        <v>9</v>
      </c>
      <c r="D194" s="38">
        <v>6</v>
      </c>
      <c r="E194" s="33">
        <v>181282.3</v>
      </c>
      <c r="F194" s="36">
        <f t="shared" si="3"/>
        <v>1087693.7999999998</v>
      </c>
    </row>
    <row r="195" spans="1:6" ht="15">
      <c r="A195" s="39" t="s">
        <v>317</v>
      </c>
      <c r="B195" s="40" t="s">
        <v>178</v>
      </c>
      <c r="C195" s="34" t="s">
        <v>9</v>
      </c>
      <c r="D195" s="38">
        <v>4</v>
      </c>
      <c r="E195" s="33">
        <v>238775</v>
      </c>
      <c r="F195" s="36">
        <f t="shared" si="3"/>
        <v>955100</v>
      </c>
    </row>
    <row r="196" spans="1:6" ht="15">
      <c r="A196" s="39" t="s">
        <v>318</v>
      </c>
      <c r="B196" s="40" t="s">
        <v>178</v>
      </c>
      <c r="C196" s="34" t="s">
        <v>9</v>
      </c>
      <c r="D196" s="38">
        <v>8</v>
      </c>
      <c r="E196" s="33">
        <v>214808.08</v>
      </c>
      <c r="F196" s="36">
        <f t="shared" si="3"/>
        <v>1718464.64</v>
      </c>
    </row>
    <row r="197" spans="1:6" ht="15">
      <c r="A197" s="39" t="s">
        <v>319</v>
      </c>
      <c r="B197" s="40" t="s">
        <v>178</v>
      </c>
      <c r="C197" s="34" t="s">
        <v>9</v>
      </c>
      <c r="D197" s="38">
        <v>4</v>
      </c>
      <c r="E197" s="33">
        <v>151376</v>
      </c>
      <c r="F197" s="36">
        <f t="shared" si="3"/>
        <v>605504</v>
      </c>
    </row>
    <row r="198" spans="1:6" ht="15">
      <c r="A198" s="39" t="s">
        <v>320</v>
      </c>
      <c r="B198" s="40" t="s">
        <v>178</v>
      </c>
      <c r="C198" s="34" t="s">
        <v>9</v>
      </c>
      <c r="D198" s="38">
        <v>6</v>
      </c>
      <c r="E198" s="33">
        <v>214752</v>
      </c>
      <c r="F198" s="36">
        <f t="shared" si="3"/>
        <v>1288512</v>
      </c>
    </row>
    <row r="199" spans="1:6" ht="15">
      <c r="A199" s="39" t="s">
        <v>321</v>
      </c>
      <c r="B199" s="40" t="s">
        <v>178</v>
      </c>
      <c r="C199" s="34" t="s">
        <v>9</v>
      </c>
      <c r="D199" s="38">
        <v>19</v>
      </c>
      <c r="E199" s="33">
        <v>33862.79</v>
      </c>
      <c r="F199" s="36">
        <f t="shared" si="3"/>
        <v>643393.01</v>
      </c>
    </row>
    <row r="200" spans="1:6" ht="15">
      <c r="A200" s="39" t="s">
        <v>286</v>
      </c>
      <c r="B200" s="40" t="s">
        <v>178</v>
      </c>
      <c r="C200" s="34" t="s">
        <v>9</v>
      </c>
      <c r="D200" s="38">
        <v>1</v>
      </c>
      <c r="E200" s="33">
        <v>176335.92</v>
      </c>
      <c r="F200" s="36">
        <f t="shared" si="3"/>
        <v>176335.92</v>
      </c>
    </row>
    <row r="201" spans="1:6" ht="15">
      <c r="A201" s="39" t="s">
        <v>322</v>
      </c>
      <c r="B201" s="40" t="s">
        <v>178</v>
      </c>
      <c r="C201" s="34" t="s">
        <v>9</v>
      </c>
      <c r="D201" s="38">
        <v>1</v>
      </c>
      <c r="E201" s="33">
        <v>75572.539999999994</v>
      </c>
      <c r="F201" s="36">
        <f t="shared" si="3"/>
        <v>75572.539999999994</v>
      </c>
    </row>
    <row r="202" spans="1:6" ht="15">
      <c r="A202" s="39" t="s">
        <v>323</v>
      </c>
      <c r="B202" s="40" t="s">
        <v>178</v>
      </c>
      <c r="C202" s="34" t="s">
        <v>9</v>
      </c>
      <c r="D202" s="38">
        <v>1</v>
      </c>
      <c r="E202" s="33">
        <v>75572.539999999994</v>
      </c>
      <c r="F202" s="36">
        <f t="shared" si="3"/>
        <v>75572.539999999994</v>
      </c>
    </row>
    <row r="203" spans="1:6" ht="15">
      <c r="A203" s="39" t="s">
        <v>324</v>
      </c>
      <c r="B203" s="40" t="s">
        <v>178</v>
      </c>
      <c r="C203" s="34" t="s">
        <v>9</v>
      </c>
      <c r="D203" s="38">
        <v>1</v>
      </c>
      <c r="E203" s="33">
        <v>98874.07</v>
      </c>
      <c r="F203" s="36">
        <f t="shared" si="3"/>
        <v>98874.07</v>
      </c>
    </row>
    <row r="204" spans="1:6" ht="15">
      <c r="A204" s="39" t="s">
        <v>325</v>
      </c>
      <c r="B204" s="40" t="s">
        <v>178</v>
      </c>
      <c r="C204" s="34" t="s">
        <v>9</v>
      </c>
      <c r="D204" s="38">
        <v>10</v>
      </c>
      <c r="E204" s="33">
        <v>66125.97</v>
      </c>
      <c r="F204" s="36">
        <f t="shared" si="3"/>
        <v>661259.69999999995</v>
      </c>
    </row>
    <row r="205" spans="1:6" ht="15">
      <c r="A205" s="39" t="s">
        <v>326</v>
      </c>
      <c r="B205" s="40" t="s">
        <v>178</v>
      </c>
      <c r="C205" s="34" t="s">
        <v>9</v>
      </c>
      <c r="D205" s="38">
        <v>11</v>
      </c>
      <c r="E205" s="33">
        <v>65918.149999999994</v>
      </c>
      <c r="F205" s="36">
        <f t="shared" si="3"/>
        <v>725099.64999999991</v>
      </c>
    </row>
    <row r="206" spans="1:6" ht="15">
      <c r="A206" s="39" t="s">
        <v>327</v>
      </c>
      <c r="B206" s="40" t="s">
        <v>178</v>
      </c>
      <c r="C206" s="34" t="s">
        <v>9</v>
      </c>
      <c r="D206" s="38">
        <v>1</v>
      </c>
      <c r="E206" s="33">
        <v>185636.08</v>
      </c>
      <c r="F206" s="36">
        <f t="shared" si="3"/>
        <v>185636.08</v>
      </c>
    </row>
    <row r="207" spans="1:6" ht="15">
      <c r="A207" s="39" t="s">
        <v>328</v>
      </c>
      <c r="B207" s="40" t="s">
        <v>178</v>
      </c>
      <c r="C207" s="34" t="s">
        <v>9</v>
      </c>
      <c r="D207" s="38">
        <v>2</v>
      </c>
      <c r="E207" s="33">
        <v>233015.32</v>
      </c>
      <c r="F207" s="36">
        <f t="shared" si="3"/>
        <v>466030.64</v>
      </c>
    </row>
    <row r="208" spans="1:6" ht="15">
      <c r="A208" s="39" t="s">
        <v>329</v>
      </c>
      <c r="B208" s="40" t="s">
        <v>178</v>
      </c>
      <c r="C208" s="34" t="s">
        <v>9</v>
      </c>
      <c r="D208" s="38">
        <v>8</v>
      </c>
      <c r="E208" s="33">
        <v>64236.66</v>
      </c>
      <c r="F208" s="44">
        <f t="shared" si="3"/>
        <v>513893.28</v>
      </c>
    </row>
    <row r="209" spans="1:6" ht="15">
      <c r="A209" s="39" t="s">
        <v>324</v>
      </c>
      <c r="B209" s="40" t="s">
        <v>178</v>
      </c>
      <c r="C209" s="34" t="s">
        <v>9</v>
      </c>
      <c r="D209" s="38">
        <v>2</v>
      </c>
      <c r="E209" s="33">
        <v>98874</v>
      </c>
      <c r="F209" s="44">
        <f t="shared" si="3"/>
        <v>197748</v>
      </c>
    </row>
    <row r="210" spans="1:6" ht="15">
      <c r="A210" s="39" t="s">
        <v>325</v>
      </c>
      <c r="B210" s="40" t="s">
        <v>178</v>
      </c>
      <c r="C210" s="34" t="s">
        <v>9</v>
      </c>
      <c r="D210" s="38">
        <v>3</v>
      </c>
      <c r="E210" s="33">
        <v>66126</v>
      </c>
      <c r="F210" s="44">
        <f t="shared" si="3"/>
        <v>198378</v>
      </c>
    </row>
    <row r="211" spans="1:6" ht="15">
      <c r="A211" s="39" t="s">
        <v>326</v>
      </c>
      <c r="B211" s="40" t="s">
        <v>178</v>
      </c>
      <c r="C211" s="34" t="s">
        <v>9</v>
      </c>
      <c r="D211" s="38">
        <v>2</v>
      </c>
      <c r="E211" s="33">
        <v>65918</v>
      </c>
      <c r="F211" s="44">
        <f t="shared" si="3"/>
        <v>131836</v>
      </c>
    </row>
    <row r="212" spans="1:6" ht="15">
      <c r="A212" s="39" t="s">
        <v>330</v>
      </c>
      <c r="B212" s="40" t="s">
        <v>178</v>
      </c>
      <c r="C212" s="34" t="s">
        <v>9</v>
      </c>
      <c r="D212" s="38">
        <v>2</v>
      </c>
      <c r="E212" s="33">
        <v>83621</v>
      </c>
      <c r="F212" s="44">
        <f t="shared" si="3"/>
        <v>167242</v>
      </c>
    </row>
    <row r="213" spans="1:6" ht="15">
      <c r="A213" s="39" t="s">
        <v>310</v>
      </c>
      <c r="B213" s="40" t="s">
        <v>178</v>
      </c>
      <c r="C213" s="34" t="s">
        <v>9</v>
      </c>
      <c r="D213" s="38">
        <v>1</v>
      </c>
      <c r="E213" s="33">
        <v>233015</v>
      </c>
      <c r="F213" s="44">
        <f t="shared" si="3"/>
        <v>233015</v>
      </c>
    </row>
    <row r="214" spans="1:6" ht="15">
      <c r="A214" s="39" t="s">
        <v>313</v>
      </c>
      <c r="B214" s="40" t="s">
        <v>178</v>
      </c>
      <c r="C214" s="34" t="s">
        <v>9</v>
      </c>
      <c r="D214" s="38">
        <v>1</v>
      </c>
      <c r="E214" s="33">
        <v>49500</v>
      </c>
      <c r="F214" s="44">
        <f t="shared" si="3"/>
        <v>49500</v>
      </c>
    </row>
    <row r="215" spans="1:6" ht="15">
      <c r="A215" s="39" t="s">
        <v>331</v>
      </c>
      <c r="B215" s="40" t="s">
        <v>178</v>
      </c>
      <c r="C215" s="34" t="s">
        <v>9</v>
      </c>
      <c r="D215" s="38">
        <v>1</v>
      </c>
      <c r="E215" s="33">
        <v>89000</v>
      </c>
      <c r="F215" s="44">
        <f t="shared" si="3"/>
        <v>89000</v>
      </c>
    </row>
    <row r="216" spans="1:6" ht="15">
      <c r="A216" s="39" t="s">
        <v>310</v>
      </c>
      <c r="B216" s="40" t="s">
        <v>178</v>
      </c>
      <c r="C216" s="34" t="s">
        <v>9</v>
      </c>
      <c r="D216" s="38">
        <v>1</v>
      </c>
      <c r="E216" s="33">
        <v>110000</v>
      </c>
      <c r="F216" s="44">
        <f t="shared" si="3"/>
        <v>110000</v>
      </c>
    </row>
    <row r="217" spans="1:6" ht="15">
      <c r="A217" s="39" t="s">
        <v>296</v>
      </c>
      <c r="B217" s="40" t="s">
        <v>178</v>
      </c>
      <c r="C217" s="34" t="s">
        <v>9</v>
      </c>
      <c r="D217" s="38">
        <v>1</v>
      </c>
      <c r="E217" s="33">
        <v>35000</v>
      </c>
      <c r="F217" s="44">
        <f t="shared" si="3"/>
        <v>35000</v>
      </c>
    </row>
    <row r="218" spans="1:6" ht="25.5">
      <c r="A218" s="39" t="s">
        <v>332</v>
      </c>
      <c r="B218" s="40" t="s">
        <v>178</v>
      </c>
      <c r="C218" s="34" t="s">
        <v>9</v>
      </c>
      <c r="D218" s="38">
        <v>1</v>
      </c>
      <c r="E218" s="33">
        <v>100000</v>
      </c>
      <c r="F218" s="44">
        <f t="shared" si="3"/>
        <v>100000</v>
      </c>
    </row>
    <row r="219" spans="1:6" ht="15">
      <c r="A219" s="39" t="s">
        <v>333</v>
      </c>
      <c r="B219" s="40" t="s">
        <v>178</v>
      </c>
      <c r="C219" s="34" t="s">
        <v>9</v>
      </c>
      <c r="D219" s="38">
        <v>3</v>
      </c>
      <c r="E219" s="33">
        <v>116000</v>
      </c>
      <c r="F219" s="44">
        <f t="shared" si="3"/>
        <v>348000</v>
      </c>
    </row>
    <row r="220" spans="1:6" ht="15">
      <c r="A220" s="39" t="s">
        <v>320</v>
      </c>
      <c r="B220" s="40" t="s">
        <v>178</v>
      </c>
      <c r="C220" s="34" t="s">
        <v>9</v>
      </c>
      <c r="D220" s="38">
        <v>2</v>
      </c>
      <c r="E220" s="33">
        <v>214752</v>
      </c>
      <c r="F220" s="44">
        <f t="shared" si="3"/>
        <v>429504</v>
      </c>
    </row>
    <row r="221" spans="1:6" ht="15">
      <c r="A221" s="39" t="s">
        <v>321</v>
      </c>
      <c r="B221" s="40" t="s">
        <v>178</v>
      </c>
      <c r="C221" s="34" t="s">
        <v>9</v>
      </c>
      <c r="D221" s="38">
        <v>12</v>
      </c>
      <c r="E221" s="33">
        <v>33862.75</v>
      </c>
      <c r="F221" s="44">
        <f t="shared" si="3"/>
        <v>406353</v>
      </c>
    </row>
    <row r="222" spans="1:6" ht="15">
      <c r="A222" s="39" t="s">
        <v>334</v>
      </c>
      <c r="B222" s="40" t="s">
        <v>178</v>
      </c>
      <c r="C222" s="34" t="s">
        <v>9</v>
      </c>
      <c r="D222" s="38">
        <v>2</v>
      </c>
      <c r="E222" s="33">
        <v>176336</v>
      </c>
      <c r="F222" s="44">
        <f t="shared" si="3"/>
        <v>352672</v>
      </c>
    </row>
    <row r="223" spans="1:6" ht="15">
      <c r="A223" s="39" t="s">
        <v>335</v>
      </c>
      <c r="B223" s="40" t="s">
        <v>178</v>
      </c>
      <c r="C223" s="34" t="s">
        <v>9</v>
      </c>
      <c r="D223" s="38">
        <v>2</v>
      </c>
      <c r="E223" s="33">
        <v>75572.5</v>
      </c>
      <c r="F223" s="44">
        <f t="shared" ref="F223:F278" si="4">+E223*D223</f>
        <v>151145</v>
      </c>
    </row>
    <row r="224" spans="1:6" ht="15">
      <c r="A224" s="39" t="s">
        <v>336</v>
      </c>
      <c r="B224" s="40" t="s">
        <v>178</v>
      </c>
      <c r="C224" s="34" t="s">
        <v>9</v>
      </c>
      <c r="D224" s="38">
        <v>2</v>
      </c>
      <c r="E224" s="33">
        <v>75572.5</v>
      </c>
      <c r="F224" s="44">
        <f t="shared" si="4"/>
        <v>151145</v>
      </c>
    </row>
    <row r="225" spans="1:6" ht="15">
      <c r="A225" s="39" t="s">
        <v>337</v>
      </c>
      <c r="B225" s="40" t="s">
        <v>178</v>
      </c>
      <c r="C225" s="34" t="s">
        <v>9</v>
      </c>
      <c r="D225" s="38">
        <v>10</v>
      </c>
      <c r="E225" s="33">
        <v>66126</v>
      </c>
      <c r="F225" s="44">
        <f t="shared" si="4"/>
        <v>661260</v>
      </c>
    </row>
    <row r="226" spans="1:6" ht="15">
      <c r="A226" s="39" t="s">
        <v>326</v>
      </c>
      <c r="B226" s="40" t="s">
        <v>178</v>
      </c>
      <c r="C226" s="34" t="s">
        <v>9</v>
      </c>
      <c r="D226" s="38">
        <v>9</v>
      </c>
      <c r="E226" s="33">
        <v>65918.11</v>
      </c>
      <c r="F226" s="44">
        <f t="shared" si="4"/>
        <v>593262.99</v>
      </c>
    </row>
    <row r="227" spans="1:6" ht="15">
      <c r="A227" s="39" t="s">
        <v>292</v>
      </c>
      <c r="B227" s="40" t="s">
        <v>178</v>
      </c>
      <c r="C227" s="34" t="s">
        <v>9</v>
      </c>
      <c r="D227" s="38">
        <v>2</v>
      </c>
      <c r="E227" s="33">
        <v>201527</v>
      </c>
      <c r="F227" s="44">
        <f t="shared" si="4"/>
        <v>403054</v>
      </c>
    </row>
    <row r="228" spans="1:6" ht="15">
      <c r="A228" s="39" t="s">
        <v>327</v>
      </c>
      <c r="B228" s="40" t="s">
        <v>178</v>
      </c>
      <c r="C228" s="34" t="s">
        <v>9</v>
      </c>
      <c r="D228" s="38">
        <v>1</v>
      </c>
      <c r="E228" s="33">
        <v>253144.5</v>
      </c>
      <c r="F228" s="44">
        <f t="shared" si="4"/>
        <v>253144.5</v>
      </c>
    </row>
    <row r="229" spans="1:6" ht="15">
      <c r="A229" s="39" t="s">
        <v>328</v>
      </c>
      <c r="B229" s="40" t="s">
        <v>178</v>
      </c>
      <c r="C229" s="34" t="s">
        <v>9</v>
      </c>
      <c r="D229" s="38">
        <v>3</v>
      </c>
      <c r="E229" s="33">
        <v>233015.23</v>
      </c>
      <c r="F229" s="44">
        <f t="shared" si="4"/>
        <v>699045.69000000006</v>
      </c>
    </row>
    <row r="230" spans="1:6" ht="15">
      <c r="A230" s="39" t="s">
        <v>330</v>
      </c>
      <c r="B230" s="40" t="s">
        <v>178</v>
      </c>
      <c r="C230" s="34" t="s">
        <v>9</v>
      </c>
      <c r="D230" s="38">
        <v>6</v>
      </c>
      <c r="E230" s="33">
        <v>83621</v>
      </c>
      <c r="F230" s="44">
        <f t="shared" si="4"/>
        <v>501726</v>
      </c>
    </row>
    <row r="231" spans="1:6" ht="15">
      <c r="A231" s="39" t="s">
        <v>338</v>
      </c>
      <c r="B231" s="40" t="s">
        <v>178</v>
      </c>
      <c r="C231" s="34" t="s">
        <v>9</v>
      </c>
      <c r="D231" s="38">
        <v>1</v>
      </c>
      <c r="E231" s="33">
        <v>89000</v>
      </c>
      <c r="F231" s="44">
        <f t="shared" si="4"/>
        <v>89000</v>
      </c>
    </row>
    <row r="232" spans="1:6" ht="15">
      <c r="A232" s="39" t="s">
        <v>330</v>
      </c>
      <c r="B232" s="40" t="s">
        <v>232</v>
      </c>
      <c r="C232" s="34" t="s">
        <v>9</v>
      </c>
      <c r="D232" s="38">
        <v>10</v>
      </c>
      <c r="E232" s="33">
        <v>83621.009999999995</v>
      </c>
      <c r="F232" s="44">
        <f t="shared" si="4"/>
        <v>836210.1</v>
      </c>
    </row>
    <row r="233" spans="1:6" ht="25.5">
      <c r="A233" s="39" t="s">
        <v>339</v>
      </c>
      <c r="B233" s="40" t="s">
        <v>340</v>
      </c>
      <c r="C233" s="34" t="s">
        <v>9</v>
      </c>
      <c r="D233" s="38">
        <v>1</v>
      </c>
      <c r="E233" s="33">
        <v>75000</v>
      </c>
      <c r="F233" s="44">
        <f t="shared" si="4"/>
        <v>75000</v>
      </c>
    </row>
    <row r="234" spans="1:6" ht="15">
      <c r="A234" s="39" t="s">
        <v>330</v>
      </c>
      <c r="B234" s="40" t="s">
        <v>340</v>
      </c>
      <c r="C234" s="34" t="s">
        <v>9</v>
      </c>
      <c r="D234" s="38">
        <v>3</v>
      </c>
      <c r="E234" s="33">
        <v>83621</v>
      </c>
      <c r="F234" s="44">
        <f t="shared" si="4"/>
        <v>250863</v>
      </c>
    </row>
    <row r="235" spans="1:6" ht="15">
      <c r="A235" s="39" t="s">
        <v>326</v>
      </c>
      <c r="B235" s="40" t="s">
        <v>340</v>
      </c>
      <c r="C235" s="34" t="s">
        <v>9</v>
      </c>
      <c r="D235" s="38">
        <v>2</v>
      </c>
      <c r="E235" s="33">
        <v>65918.2</v>
      </c>
      <c r="F235" s="44">
        <f t="shared" si="4"/>
        <v>131836.4</v>
      </c>
    </row>
    <row r="236" spans="1:6" ht="15">
      <c r="A236" s="39" t="s">
        <v>341</v>
      </c>
      <c r="B236" s="40" t="s">
        <v>340</v>
      </c>
      <c r="C236" s="34" t="s">
        <v>9</v>
      </c>
      <c r="D236" s="38">
        <v>1</v>
      </c>
      <c r="E236" s="33">
        <v>181282</v>
      </c>
      <c r="F236" s="44">
        <f t="shared" si="4"/>
        <v>181282</v>
      </c>
    </row>
    <row r="237" spans="1:6" ht="15">
      <c r="A237" s="39" t="s">
        <v>342</v>
      </c>
      <c r="B237" s="40" t="s">
        <v>340</v>
      </c>
      <c r="C237" s="34" t="s">
        <v>9</v>
      </c>
      <c r="D237" s="38">
        <v>1</v>
      </c>
      <c r="E237" s="33">
        <v>238775</v>
      </c>
      <c r="F237" s="44">
        <f t="shared" si="4"/>
        <v>238775</v>
      </c>
    </row>
    <row r="238" spans="1:6" ht="15">
      <c r="A238" s="39" t="s">
        <v>324</v>
      </c>
      <c r="B238" s="40" t="s">
        <v>340</v>
      </c>
      <c r="C238" s="34" t="s">
        <v>9</v>
      </c>
      <c r="D238" s="38">
        <v>2</v>
      </c>
      <c r="E238" s="33">
        <v>98874</v>
      </c>
      <c r="F238" s="44">
        <f t="shared" si="4"/>
        <v>197748</v>
      </c>
    </row>
    <row r="239" spans="1:6" ht="15">
      <c r="A239" s="39" t="s">
        <v>343</v>
      </c>
      <c r="B239" s="40" t="s">
        <v>344</v>
      </c>
      <c r="C239" s="34" t="s">
        <v>9</v>
      </c>
      <c r="D239" s="38">
        <v>1</v>
      </c>
      <c r="E239" s="33">
        <v>180000</v>
      </c>
      <c r="F239" s="44">
        <f t="shared" si="4"/>
        <v>180000</v>
      </c>
    </row>
    <row r="240" spans="1:6" ht="15">
      <c r="A240" s="39" t="s">
        <v>345</v>
      </c>
      <c r="B240" s="40" t="s">
        <v>344</v>
      </c>
      <c r="C240" s="34" t="s">
        <v>9</v>
      </c>
      <c r="D240" s="38">
        <v>2</v>
      </c>
      <c r="E240" s="33">
        <v>64237</v>
      </c>
      <c r="F240" s="44">
        <f t="shared" si="4"/>
        <v>128474</v>
      </c>
    </row>
    <row r="241" spans="1:6" ht="15">
      <c r="A241" s="39" t="s">
        <v>346</v>
      </c>
      <c r="B241" s="40" t="s">
        <v>344</v>
      </c>
      <c r="C241" s="34" t="s">
        <v>9</v>
      </c>
      <c r="D241" s="38">
        <v>2</v>
      </c>
      <c r="E241" s="33">
        <v>92586</v>
      </c>
      <c r="F241" s="44">
        <f t="shared" si="4"/>
        <v>185172</v>
      </c>
    </row>
    <row r="242" spans="1:6" ht="15">
      <c r="A242" s="39" t="s">
        <v>347</v>
      </c>
      <c r="B242" s="40" t="s">
        <v>232</v>
      </c>
      <c r="C242" s="34" t="s">
        <v>9</v>
      </c>
      <c r="D242" s="38">
        <v>16</v>
      </c>
      <c r="E242" s="35">
        <v>33863</v>
      </c>
      <c r="F242" s="44">
        <f t="shared" si="4"/>
        <v>541808</v>
      </c>
    </row>
    <row r="243" spans="1:6" ht="15">
      <c r="A243" s="39" t="s">
        <v>292</v>
      </c>
      <c r="B243" s="40" t="s">
        <v>232</v>
      </c>
      <c r="C243" s="34" t="s">
        <v>9</v>
      </c>
      <c r="D243" s="38">
        <v>1</v>
      </c>
      <c r="E243" s="35">
        <v>201526.77</v>
      </c>
      <c r="F243" s="44">
        <f t="shared" si="4"/>
        <v>201526.77</v>
      </c>
    </row>
    <row r="244" spans="1:6" ht="15">
      <c r="A244" s="39" t="s">
        <v>327</v>
      </c>
      <c r="B244" s="40" t="s">
        <v>232</v>
      </c>
      <c r="C244" s="34" t="s">
        <v>9</v>
      </c>
      <c r="D244" s="38">
        <v>1</v>
      </c>
      <c r="E244" s="33">
        <v>253145</v>
      </c>
      <c r="F244" s="44">
        <f t="shared" si="4"/>
        <v>253145</v>
      </c>
    </row>
    <row r="245" spans="1:6" ht="15">
      <c r="A245" s="39" t="s">
        <v>284</v>
      </c>
      <c r="B245" s="40" t="s">
        <v>232</v>
      </c>
      <c r="C245" s="34" t="s">
        <v>9</v>
      </c>
      <c r="D245" s="38">
        <v>1</v>
      </c>
      <c r="E245" s="33">
        <v>214752</v>
      </c>
      <c r="F245" s="44">
        <f t="shared" si="4"/>
        <v>214752</v>
      </c>
    </row>
    <row r="246" spans="1:6" ht="15">
      <c r="A246" s="39" t="s">
        <v>348</v>
      </c>
      <c r="B246" s="40" t="s">
        <v>232</v>
      </c>
      <c r="C246" s="34" t="s">
        <v>9</v>
      </c>
      <c r="D246" s="38">
        <v>1</v>
      </c>
      <c r="E246" s="33">
        <v>374714</v>
      </c>
      <c r="F246" s="44">
        <f t="shared" si="4"/>
        <v>374714</v>
      </c>
    </row>
    <row r="247" spans="1:6" ht="15">
      <c r="A247" s="39" t="s">
        <v>313</v>
      </c>
      <c r="B247" s="40" t="s">
        <v>232</v>
      </c>
      <c r="C247" s="34" t="s">
        <v>9</v>
      </c>
      <c r="D247" s="38">
        <v>1</v>
      </c>
      <c r="E247" s="33">
        <v>49500</v>
      </c>
      <c r="F247" s="44">
        <f t="shared" si="4"/>
        <v>49500</v>
      </c>
    </row>
    <row r="248" spans="1:6" ht="15">
      <c r="A248" s="39" t="s">
        <v>349</v>
      </c>
      <c r="B248" s="40" t="s">
        <v>350</v>
      </c>
      <c r="C248" s="34" t="s">
        <v>9</v>
      </c>
      <c r="D248" s="38">
        <v>1</v>
      </c>
      <c r="E248" s="33">
        <v>89262</v>
      </c>
      <c r="F248" s="44">
        <f t="shared" si="4"/>
        <v>89262</v>
      </c>
    </row>
    <row r="249" spans="1:6" ht="15">
      <c r="A249" s="39" t="s">
        <v>284</v>
      </c>
      <c r="B249" s="40" t="s">
        <v>350</v>
      </c>
      <c r="C249" s="34" t="s">
        <v>9</v>
      </c>
      <c r="D249" s="38">
        <v>1</v>
      </c>
      <c r="E249" s="33">
        <v>60000</v>
      </c>
      <c r="F249" s="44">
        <f t="shared" si="4"/>
        <v>60000</v>
      </c>
    </row>
    <row r="250" spans="1:6" ht="15">
      <c r="A250" s="39" t="s">
        <v>351</v>
      </c>
      <c r="B250" s="40" t="s">
        <v>178</v>
      </c>
      <c r="C250" s="34" t="s">
        <v>9</v>
      </c>
      <c r="D250" s="38">
        <v>1</v>
      </c>
      <c r="E250" s="33">
        <v>60000</v>
      </c>
      <c r="F250" s="44">
        <f t="shared" si="4"/>
        <v>60000</v>
      </c>
    </row>
    <row r="251" spans="1:6" ht="15">
      <c r="A251" s="39" t="s">
        <v>334</v>
      </c>
      <c r="B251" s="40" t="s">
        <v>221</v>
      </c>
      <c r="C251" s="34" t="s">
        <v>9</v>
      </c>
      <c r="D251" s="38">
        <v>1</v>
      </c>
      <c r="E251" s="33">
        <v>293019.75</v>
      </c>
      <c r="F251" s="44">
        <f t="shared" si="4"/>
        <v>293019.75</v>
      </c>
    </row>
    <row r="252" spans="1:6" ht="15">
      <c r="A252" s="39" t="s">
        <v>335</v>
      </c>
      <c r="B252" s="40" t="s">
        <v>221</v>
      </c>
      <c r="C252" s="34" t="s">
        <v>9</v>
      </c>
      <c r="D252" s="38">
        <v>1</v>
      </c>
      <c r="E252" s="33">
        <v>93947.21</v>
      </c>
      <c r="F252" s="44">
        <f t="shared" si="4"/>
        <v>93947.21</v>
      </c>
    </row>
    <row r="253" spans="1:6" ht="15">
      <c r="A253" s="39" t="s">
        <v>336</v>
      </c>
      <c r="B253" s="40" t="s">
        <v>221</v>
      </c>
      <c r="C253" s="34" t="s">
        <v>9</v>
      </c>
      <c r="D253" s="38">
        <v>1</v>
      </c>
      <c r="E253" s="33">
        <v>95108.07</v>
      </c>
      <c r="F253" s="44">
        <f t="shared" si="4"/>
        <v>95108.07</v>
      </c>
    </row>
    <row r="254" spans="1:6" ht="15">
      <c r="A254" s="39" t="s">
        <v>325</v>
      </c>
      <c r="B254" s="40" t="s">
        <v>221</v>
      </c>
      <c r="C254" s="34" t="s">
        <v>9</v>
      </c>
      <c r="D254" s="38">
        <v>1</v>
      </c>
      <c r="E254" s="33">
        <v>77509</v>
      </c>
      <c r="F254" s="44">
        <f t="shared" si="4"/>
        <v>77509</v>
      </c>
    </row>
    <row r="255" spans="1:6" ht="15">
      <c r="A255" s="39" t="s">
        <v>327</v>
      </c>
      <c r="B255" s="40" t="s">
        <v>221</v>
      </c>
      <c r="C255" s="34" t="s">
        <v>9</v>
      </c>
      <c r="D255" s="38">
        <v>1</v>
      </c>
      <c r="E255" s="33">
        <v>309435.34000000003</v>
      </c>
      <c r="F255" s="44">
        <f t="shared" si="4"/>
        <v>309435.34000000003</v>
      </c>
    </row>
    <row r="256" spans="1:6" ht="15">
      <c r="A256" s="39" t="s">
        <v>328</v>
      </c>
      <c r="B256" s="40" t="s">
        <v>221</v>
      </c>
      <c r="C256" s="34" t="s">
        <v>9</v>
      </c>
      <c r="D256" s="38">
        <v>2</v>
      </c>
      <c r="E256" s="33">
        <v>371993.41</v>
      </c>
      <c r="F256" s="44">
        <f t="shared" si="4"/>
        <v>743986.82</v>
      </c>
    </row>
    <row r="257" spans="1:6" ht="25.5">
      <c r="A257" s="39" t="s">
        <v>352</v>
      </c>
      <c r="B257" s="40" t="s">
        <v>221</v>
      </c>
      <c r="C257" s="34" t="s">
        <v>9</v>
      </c>
      <c r="D257" s="38">
        <v>1</v>
      </c>
      <c r="E257" s="33">
        <v>99632.29</v>
      </c>
      <c r="F257" s="44">
        <f t="shared" si="4"/>
        <v>99632.29</v>
      </c>
    </row>
    <row r="258" spans="1:6" ht="15">
      <c r="A258" s="39" t="s">
        <v>353</v>
      </c>
      <c r="B258" s="40" t="s">
        <v>221</v>
      </c>
      <c r="C258" s="34" t="s">
        <v>9</v>
      </c>
      <c r="D258" s="38">
        <v>1</v>
      </c>
      <c r="E258" s="33">
        <v>91327.81</v>
      </c>
      <c r="F258" s="44">
        <f t="shared" si="4"/>
        <v>91327.81</v>
      </c>
    </row>
    <row r="259" spans="1:6" ht="15">
      <c r="A259" s="39" t="s">
        <v>354</v>
      </c>
      <c r="B259" s="38" t="s">
        <v>350</v>
      </c>
      <c r="C259" s="34" t="s">
        <v>9</v>
      </c>
      <c r="D259" s="38">
        <v>1</v>
      </c>
      <c r="E259" s="33">
        <v>204000</v>
      </c>
      <c r="F259" s="44">
        <f t="shared" si="4"/>
        <v>204000</v>
      </c>
    </row>
    <row r="260" spans="1:6" ht="15">
      <c r="A260" s="39" t="s">
        <v>310</v>
      </c>
      <c r="B260" s="40" t="s">
        <v>350</v>
      </c>
      <c r="C260" s="34" t="s">
        <v>9</v>
      </c>
      <c r="D260" s="38">
        <v>2</v>
      </c>
      <c r="E260" s="33">
        <v>42720</v>
      </c>
      <c r="F260" s="44">
        <f t="shared" si="4"/>
        <v>85440</v>
      </c>
    </row>
    <row r="261" spans="1:6" ht="15">
      <c r="A261" s="39" t="s">
        <v>292</v>
      </c>
      <c r="B261" s="40" t="s">
        <v>350</v>
      </c>
      <c r="C261" s="34" t="s">
        <v>9</v>
      </c>
      <c r="D261" s="38">
        <v>1</v>
      </c>
      <c r="E261" s="33">
        <v>38850</v>
      </c>
      <c r="F261" s="44">
        <f t="shared" si="4"/>
        <v>38850</v>
      </c>
    </row>
    <row r="262" spans="1:6" ht="15">
      <c r="A262" s="39" t="s">
        <v>338</v>
      </c>
      <c r="B262" s="40" t="s">
        <v>350</v>
      </c>
      <c r="C262" s="34" t="s">
        <v>9</v>
      </c>
      <c r="D262" s="38">
        <v>2</v>
      </c>
      <c r="E262" s="33">
        <v>32000</v>
      </c>
      <c r="F262" s="44">
        <f t="shared" si="4"/>
        <v>64000</v>
      </c>
    </row>
    <row r="263" spans="1:6" ht="15">
      <c r="A263" s="39" t="s">
        <v>355</v>
      </c>
      <c r="B263" s="40" t="s">
        <v>178</v>
      </c>
      <c r="C263" s="34" t="s">
        <v>9</v>
      </c>
      <c r="D263" s="38">
        <v>1</v>
      </c>
      <c r="E263" s="33">
        <v>49500</v>
      </c>
      <c r="F263" s="44">
        <f t="shared" si="4"/>
        <v>49500</v>
      </c>
    </row>
    <row r="264" spans="1:6" ht="25.5">
      <c r="A264" s="39" t="s">
        <v>356</v>
      </c>
      <c r="B264" s="40" t="s">
        <v>357</v>
      </c>
      <c r="C264" s="34" t="s">
        <v>9</v>
      </c>
      <c r="D264" s="38">
        <v>1</v>
      </c>
      <c r="E264" s="33">
        <v>189099</v>
      </c>
      <c r="F264" s="44">
        <f t="shared" si="4"/>
        <v>189099</v>
      </c>
    </row>
    <row r="265" spans="1:6" ht="15">
      <c r="A265" s="39" t="s">
        <v>358</v>
      </c>
      <c r="B265" s="40" t="s">
        <v>357</v>
      </c>
      <c r="C265" s="34" t="s">
        <v>9</v>
      </c>
      <c r="D265" s="38">
        <v>8</v>
      </c>
      <c r="E265" s="33">
        <v>26053</v>
      </c>
      <c r="F265" s="44">
        <f t="shared" si="4"/>
        <v>208424</v>
      </c>
    </row>
    <row r="266" spans="1:6" ht="15">
      <c r="A266" s="39" t="s">
        <v>353</v>
      </c>
      <c r="B266" s="40" t="s">
        <v>357</v>
      </c>
      <c r="C266" s="34" t="s">
        <v>9</v>
      </c>
      <c r="D266" s="38">
        <v>2</v>
      </c>
      <c r="E266" s="33">
        <v>69063</v>
      </c>
      <c r="F266" s="44">
        <f t="shared" si="4"/>
        <v>138126</v>
      </c>
    </row>
    <row r="267" spans="1:6" ht="25.5">
      <c r="A267" s="39" t="s">
        <v>356</v>
      </c>
      <c r="B267" s="40" t="s">
        <v>357</v>
      </c>
      <c r="C267" s="34" t="s">
        <v>9</v>
      </c>
      <c r="D267" s="38">
        <v>1</v>
      </c>
      <c r="E267" s="33">
        <v>189099</v>
      </c>
      <c r="F267" s="44">
        <f t="shared" si="4"/>
        <v>189099</v>
      </c>
    </row>
    <row r="268" spans="1:6" ht="15">
      <c r="A268" s="39" t="s">
        <v>359</v>
      </c>
      <c r="B268" s="40" t="s">
        <v>357</v>
      </c>
      <c r="C268" s="34" t="s">
        <v>9</v>
      </c>
      <c r="D268" s="38">
        <v>6</v>
      </c>
      <c r="E268" s="33">
        <v>92660</v>
      </c>
      <c r="F268" s="44">
        <f t="shared" si="4"/>
        <v>555960</v>
      </c>
    </row>
    <row r="269" spans="1:6" ht="15">
      <c r="A269" s="39" t="s">
        <v>360</v>
      </c>
      <c r="B269" s="40" t="s">
        <v>357</v>
      </c>
      <c r="C269" s="34" t="s">
        <v>9</v>
      </c>
      <c r="D269" s="38">
        <v>2</v>
      </c>
      <c r="E269" s="33">
        <v>169691.37</v>
      </c>
      <c r="F269" s="44">
        <f t="shared" si="4"/>
        <v>339382.74</v>
      </c>
    </row>
    <row r="270" spans="1:6" ht="25.5">
      <c r="A270" s="39" t="s">
        <v>361</v>
      </c>
      <c r="B270" s="40" t="s">
        <v>357</v>
      </c>
      <c r="C270" s="34" t="s">
        <v>9</v>
      </c>
      <c r="D270" s="38">
        <v>3</v>
      </c>
      <c r="E270" s="35">
        <v>75874</v>
      </c>
      <c r="F270" s="44">
        <f t="shared" si="4"/>
        <v>227622</v>
      </c>
    </row>
    <row r="271" spans="1:6" ht="25.5">
      <c r="A271" s="39" t="s">
        <v>362</v>
      </c>
      <c r="B271" s="40" t="s">
        <v>357</v>
      </c>
      <c r="C271" s="34" t="s">
        <v>9</v>
      </c>
      <c r="D271" s="38">
        <v>1</v>
      </c>
      <c r="E271" s="35">
        <v>62759.09</v>
      </c>
      <c r="F271" s="44">
        <f t="shared" si="4"/>
        <v>62759.09</v>
      </c>
    </row>
    <row r="272" spans="1:6" ht="15">
      <c r="A272" s="39" t="s">
        <v>358</v>
      </c>
      <c r="B272" s="40" t="s">
        <v>357</v>
      </c>
      <c r="C272" s="34" t="s">
        <v>9</v>
      </c>
      <c r="D272" s="38">
        <v>8</v>
      </c>
      <c r="E272" s="35">
        <v>38156</v>
      </c>
      <c r="F272" s="44">
        <f t="shared" si="4"/>
        <v>305248</v>
      </c>
    </row>
    <row r="273" spans="1:6" ht="25.5">
      <c r="A273" s="39" t="s">
        <v>363</v>
      </c>
      <c r="B273" s="40" t="s">
        <v>357</v>
      </c>
      <c r="C273" s="34" t="s">
        <v>9</v>
      </c>
      <c r="D273" s="38">
        <v>2</v>
      </c>
      <c r="E273" s="35">
        <v>98000</v>
      </c>
      <c r="F273" s="44">
        <f t="shared" si="4"/>
        <v>196000</v>
      </c>
    </row>
    <row r="274" spans="1:6" ht="15">
      <c r="A274" s="39" t="s">
        <v>364</v>
      </c>
      <c r="B274" s="40" t="s">
        <v>357</v>
      </c>
      <c r="C274" s="34" t="s">
        <v>9</v>
      </c>
      <c r="D274" s="38">
        <v>4</v>
      </c>
      <c r="E274" s="35">
        <v>0.01</v>
      </c>
      <c r="F274" s="44">
        <f t="shared" si="4"/>
        <v>0.04</v>
      </c>
    </row>
    <row r="275" spans="1:6" ht="15">
      <c r="A275" s="39" t="s">
        <v>359</v>
      </c>
      <c r="B275" s="40" t="s">
        <v>357</v>
      </c>
      <c r="C275" s="34" t="s">
        <v>9</v>
      </c>
      <c r="D275" s="38">
        <v>4</v>
      </c>
      <c r="E275" s="35">
        <v>92660</v>
      </c>
      <c r="F275" s="44">
        <f t="shared" si="4"/>
        <v>370640</v>
      </c>
    </row>
    <row r="276" spans="1:6" ht="25.5">
      <c r="A276" s="39" t="s">
        <v>356</v>
      </c>
      <c r="B276" s="40" t="s">
        <v>357</v>
      </c>
      <c r="C276" s="34" t="s">
        <v>9</v>
      </c>
      <c r="D276" s="38">
        <v>1</v>
      </c>
      <c r="E276" s="35">
        <v>189099</v>
      </c>
      <c r="F276" s="44">
        <f t="shared" si="4"/>
        <v>189099</v>
      </c>
    </row>
    <row r="277" spans="1:6" ht="15">
      <c r="A277" s="39" t="s">
        <v>338</v>
      </c>
      <c r="B277" s="40" t="s">
        <v>357</v>
      </c>
      <c r="C277" s="34" t="s">
        <v>9</v>
      </c>
      <c r="D277" s="38">
        <v>2</v>
      </c>
      <c r="E277" s="35">
        <v>125440</v>
      </c>
      <c r="F277" s="44">
        <f t="shared" si="4"/>
        <v>250880</v>
      </c>
    </row>
    <row r="278" spans="1:6" ht="25.5">
      <c r="A278" s="39" t="s">
        <v>365</v>
      </c>
      <c r="B278" s="40" t="s">
        <v>357</v>
      </c>
      <c r="C278" s="34" t="s">
        <v>9</v>
      </c>
      <c r="D278" s="38">
        <v>2</v>
      </c>
      <c r="E278" s="33">
        <v>200000</v>
      </c>
      <c r="F278" s="44">
        <f t="shared" si="4"/>
        <v>400000</v>
      </c>
    </row>
    <row r="279" spans="1:6" s="18" customFormat="1" ht="15">
      <c r="A279" s="32" t="s">
        <v>366</v>
      </c>
      <c r="B279" s="33" t="s">
        <v>211</v>
      </c>
      <c r="C279" s="34" t="s">
        <v>9</v>
      </c>
      <c r="D279" s="33">
        <v>1</v>
      </c>
      <c r="E279" s="33">
        <v>647000</v>
      </c>
      <c r="F279" s="44">
        <f>+E279*D279</f>
        <v>647000</v>
      </c>
    </row>
    <row r="280" spans="1:6" ht="15">
      <c r="A280" s="48" t="s">
        <v>367</v>
      </c>
      <c r="B280" s="41" t="s">
        <v>350</v>
      </c>
      <c r="C280" s="34" t="s">
        <v>9</v>
      </c>
      <c r="D280" s="33">
        <v>1</v>
      </c>
      <c r="E280" s="33">
        <v>178200</v>
      </c>
      <c r="F280" s="44">
        <f t="shared" ref="F280" si="5">+E280*D280</f>
        <v>178200</v>
      </c>
    </row>
    <row r="281" spans="1:6" ht="15">
      <c r="A281" s="22" t="s">
        <v>123</v>
      </c>
      <c r="B281" s="22"/>
      <c r="C281" s="22"/>
      <c r="D281" s="23">
        <f>SUM(D6:D280)</f>
        <v>1149</v>
      </c>
      <c r="E281" s="23"/>
      <c r="F281" s="23">
        <f t="shared" ref="F281" si="6">SUM(F6:F280)</f>
        <v>183595843.58999997</v>
      </c>
    </row>
  </sheetData>
  <mergeCells count="8">
    <mergeCell ref="A281:C281"/>
    <mergeCell ref="A1:F1"/>
    <mergeCell ref="A3:A4"/>
    <mergeCell ref="B3:B4"/>
    <mergeCell ref="C3:C4"/>
    <mergeCell ref="D3:D4"/>
    <mergeCell ref="E3:E4"/>
    <mergeCell ref="F3:F4"/>
  </mergeCells>
  <pageMargins left="0.11811023622047245" right="0.11811023622047245" top="0.11811023622047245" bottom="0.11811023622047245" header="0.15748031496062992" footer="0.23622047244094491"/>
  <pageSetup paperSize="9" orientation="portrait" verticalDpi="0"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F200"/>
  <sheetViews>
    <sheetView tabSelected="1" topLeftCell="A187" workbookViewId="0">
      <selection activeCell="B216" sqref="B216"/>
    </sheetView>
  </sheetViews>
  <sheetFormatPr defaultRowHeight="12.75"/>
  <cols>
    <col min="1" max="1" width="22" style="2" customWidth="1"/>
    <col min="2" max="2" width="13.42578125" style="2" customWidth="1"/>
    <col min="3" max="3" width="15.42578125" style="2" customWidth="1"/>
    <col min="4" max="4" width="11.5703125" style="2" customWidth="1"/>
    <col min="5" max="5" width="18.42578125" style="2" customWidth="1"/>
    <col min="6" max="6" width="18.7109375" style="2" customWidth="1"/>
    <col min="7" max="16384" width="9.140625" style="2"/>
  </cols>
  <sheetData>
    <row r="1" spans="1:6" ht="23.25" customHeight="1">
      <c r="A1" s="1" t="s">
        <v>0</v>
      </c>
      <c r="B1" s="1"/>
      <c r="C1" s="1"/>
      <c r="D1" s="1"/>
      <c r="E1" s="1"/>
      <c r="F1" s="1"/>
    </row>
    <row r="2" spans="1:6">
      <c r="A2" s="3"/>
      <c r="B2" s="4"/>
      <c r="C2" s="4"/>
      <c r="D2" s="4"/>
      <c r="E2" s="4"/>
      <c r="F2" s="4"/>
    </row>
    <row r="3" spans="1:6" s="6" customFormat="1">
      <c r="A3" s="5" t="s">
        <v>1</v>
      </c>
      <c r="B3" s="5" t="s">
        <v>2</v>
      </c>
      <c r="C3" s="5" t="s">
        <v>3</v>
      </c>
      <c r="D3" s="5" t="s">
        <v>4</v>
      </c>
      <c r="E3" s="5" t="s">
        <v>5</v>
      </c>
      <c r="F3" s="5" t="s">
        <v>6</v>
      </c>
    </row>
    <row r="4" spans="1:6">
      <c r="A4" s="5"/>
      <c r="B4" s="5"/>
      <c r="C4" s="5"/>
      <c r="D4" s="5"/>
      <c r="E4" s="5"/>
      <c r="F4" s="5"/>
    </row>
    <row r="5" spans="1:6" ht="15">
      <c r="A5" s="7">
        <v>1</v>
      </c>
      <c r="B5" s="7">
        <v>2</v>
      </c>
      <c r="C5" s="7">
        <v>3</v>
      </c>
      <c r="D5" s="7">
        <v>4</v>
      </c>
      <c r="E5" s="8">
        <v>5</v>
      </c>
      <c r="F5" s="8">
        <v>6</v>
      </c>
    </row>
    <row r="6" spans="1:6" s="13" customFormat="1" ht="15">
      <c r="A6" s="9" t="s">
        <v>7</v>
      </c>
      <c r="B6" s="10" t="s">
        <v>8</v>
      </c>
      <c r="C6" s="11" t="s">
        <v>9</v>
      </c>
      <c r="D6" s="10">
        <v>1</v>
      </c>
      <c r="E6" s="12">
        <v>25000</v>
      </c>
      <c r="F6" s="12">
        <f>+D6*E6</f>
        <v>25000</v>
      </c>
    </row>
    <row r="7" spans="1:6" ht="15">
      <c r="A7" s="9" t="s">
        <v>10</v>
      </c>
      <c r="B7" s="10" t="s">
        <v>8</v>
      </c>
      <c r="C7" s="11" t="s">
        <v>9</v>
      </c>
      <c r="D7" s="10">
        <v>1</v>
      </c>
      <c r="E7" s="12">
        <v>40000</v>
      </c>
      <c r="F7" s="12">
        <f t="shared" ref="F7:F70" si="0">+D7*E7</f>
        <v>40000</v>
      </c>
    </row>
    <row r="8" spans="1:6" ht="15">
      <c r="A8" s="9" t="s">
        <v>10</v>
      </c>
      <c r="B8" s="10" t="s">
        <v>11</v>
      </c>
      <c r="C8" s="11" t="s">
        <v>9</v>
      </c>
      <c r="D8" s="10">
        <v>3</v>
      </c>
      <c r="E8" s="12">
        <v>309318.12</v>
      </c>
      <c r="F8" s="12">
        <f t="shared" si="0"/>
        <v>927954.36</v>
      </c>
    </row>
    <row r="9" spans="1:6" ht="15">
      <c r="A9" s="9" t="s">
        <v>12</v>
      </c>
      <c r="B9" s="10" t="s">
        <v>11</v>
      </c>
      <c r="C9" s="11" t="s">
        <v>9</v>
      </c>
      <c r="D9" s="10">
        <v>3</v>
      </c>
      <c r="E9" s="12">
        <v>145048.04999999999</v>
      </c>
      <c r="F9" s="12">
        <f t="shared" si="0"/>
        <v>435144.14999999997</v>
      </c>
    </row>
    <row r="10" spans="1:6" ht="15">
      <c r="A10" s="9" t="s">
        <v>13</v>
      </c>
      <c r="B10" s="10" t="s">
        <v>11</v>
      </c>
      <c r="C10" s="11" t="s">
        <v>9</v>
      </c>
      <c r="D10" s="10">
        <v>3</v>
      </c>
      <c r="E10" s="12">
        <v>146795.04</v>
      </c>
      <c r="F10" s="12">
        <f t="shared" si="0"/>
        <v>440385.12</v>
      </c>
    </row>
    <row r="11" spans="1:6" ht="15">
      <c r="A11" s="9" t="s">
        <v>14</v>
      </c>
      <c r="B11" s="10" t="s">
        <v>11</v>
      </c>
      <c r="C11" s="11" t="s">
        <v>9</v>
      </c>
      <c r="D11" s="10">
        <v>3</v>
      </c>
      <c r="E11" s="12">
        <v>34513.31</v>
      </c>
      <c r="F11" s="12">
        <f t="shared" si="0"/>
        <v>103539.93</v>
      </c>
    </row>
    <row r="12" spans="1:6" ht="30">
      <c r="A12" s="9" t="s">
        <v>15</v>
      </c>
      <c r="B12" s="10" t="s">
        <v>11</v>
      </c>
      <c r="C12" s="11" t="s">
        <v>9</v>
      </c>
      <c r="D12" s="10">
        <v>3</v>
      </c>
      <c r="E12" s="12">
        <v>722266.64</v>
      </c>
      <c r="F12" s="12">
        <f t="shared" si="0"/>
        <v>2166799.92</v>
      </c>
    </row>
    <row r="13" spans="1:6" ht="15">
      <c r="A13" s="9" t="s">
        <v>16</v>
      </c>
      <c r="B13" s="10" t="s">
        <v>17</v>
      </c>
      <c r="C13" s="11" t="s">
        <v>9</v>
      </c>
      <c r="D13" s="10">
        <v>8</v>
      </c>
      <c r="E13" s="12">
        <v>506124</v>
      </c>
      <c r="F13" s="12">
        <f t="shared" si="0"/>
        <v>4048992</v>
      </c>
    </row>
    <row r="14" spans="1:6" ht="15">
      <c r="A14" s="9" t="s">
        <v>18</v>
      </c>
      <c r="B14" s="10" t="s">
        <v>17</v>
      </c>
      <c r="C14" s="11" t="s">
        <v>9</v>
      </c>
      <c r="D14" s="10">
        <v>10</v>
      </c>
      <c r="E14" s="12">
        <v>133775.51999999999</v>
      </c>
      <c r="F14" s="12">
        <f t="shared" si="0"/>
        <v>1337755.2</v>
      </c>
    </row>
    <row r="15" spans="1:6" ht="15">
      <c r="A15" s="9" t="s">
        <v>19</v>
      </c>
      <c r="B15" s="10" t="s">
        <v>17</v>
      </c>
      <c r="C15" s="11" t="s">
        <v>9</v>
      </c>
      <c r="D15" s="10">
        <v>5</v>
      </c>
      <c r="E15" s="12">
        <v>86140.32</v>
      </c>
      <c r="F15" s="12">
        <f t="shared" si="0"/>
        <v>430701.60000000003</v>
      </c>
    </row>
    <row r="16" spans="1:6" ht="15">
      <c r="A16" s="9" t="s">
        <v>20</v>
      </c>
      <c r="B16" s="10" t="s">
        <v>17</v>
      </c>
      <c r="C16" s="11" t="s">
        <v>9</v>
      </c>
      <c r="D16" s="10">
        <v>1</v>
      </c>
      <c r="E16" s="12">
        <v>1662865.44</v>
      </c>
      <c r="F16" s="12">
        <f t="shared" si="0"/>
        <v>1662865.44</v>
      </c>
    </row>
    <row r="17" spans="1:6" ht="30">
      <c r="A17" s="9" t="s">
        <v>21</v>
      </c>
      <c r="B17" s="10" t="s">
        <v>17</v>
      </c>
      <c r="C17" s="11" t="s">
        <v>9</v>
      </c>
      <c r="D17" s="10">
        <v>6</v>
      </c>
      <c r="E17" s="12">
        <v>49500</v>
      </c>
      <c r="F17" s="12">
        <f t="shared" si="0"/>
        <v>297000</v>
      </c>
    </row>
    <row r="18" spans="1:6" ht="15">
      <c r="A18" s="9" t="s">
        <v>22</v>
      </c>
      <c r="B18" s="10" t="s">
        <v>17</v>
      </c>
      <c r="C18" s="11" t="s">
        <v>9</v>
      </c>
      <c r="D18" s="10">
        <v>6</v>
      </c>
      <c r="E18" s="12">
        <v>42750</v>
      </c>
      <c r="F18" s="12">
        <f t="shared" si="0"/>
        <v>256500</v>
      </c>
    </row>
    <row r="19" spans="1:6" ht="15">
      <c r="A19" s="9" t="s">
        <v>23</v>
      </c>
      <c r="B19" s="10" t="s">
        <v>17</v>
      </c>
      <c r="C19" s="11" t="s">
        <v>9</v>
      </c>
      <c r="D19" s="10">
        <v>6</v>
      </c>
      <c r="E19" s="12">
        <v>27900</v>
      </c>
      <c r="F19" s="12">
        <f t="shared" si="0"/>
        <v>167400</v>
      </c>
    </row>
    <row r="20" spans="1:6" ht="15">
      <c r="A20" s="9" t="s">
        <v>12</v>
      </c>
      <c r="B20" s="10" t="s">
        <v>17</v>
      </c>
      <c r="C20" s="11" t="s">
        <v>9</v>
      </c>
      <c r="D20" s="10">
        <v>2</v>
      </c>
      <c r="E20" s="12">
        <v>136700</v>
      </c>
      <c r="F20" s="12">
        <f t="shared" si="0"/>
        <v>273400</v>
      </c>
    </row>
    <row r="21" spans="1:6" ht="15">
      <c r="A21" s="9" t="s">
        <v>18</v>
      </c>
      <c r="B21" s="10" t="s">
        <v>17</v>
      </c>
      <c r="C21" s="11" t="s">
        <v>9</v>
      </c>
      <c r="D21" s="10">
        <v>10</v>
      </c>
      <c r="E21" s="12">
        <v>112800</v>
      </c>
      <c r="F21" s="12">
        <f t="shared" si="0"/>
        <v>1128000</v>
      </c>
    </row>
    <row r="22" spans="1:6" ht="15">
      <c r="A22" s="9" t="s">
        <v>13</v>
      </c>
      <c r="B22" s="10" t="s">
        <v>17</v>
      </c>
      <c r="C22" s="11" t="s">
        <v>9</v>
      </c>
      <c r="D22" s="10">
        <v>2</v>
      </c>
      <c r="E22" s="12">
        <v>84900</v>
      </c>
      <c r="F22" s="12">
        <f t="shared" si="0"/>
        <v>169800</v>
      </c>
    </row>
    <row r="23" spans="1:6" ht="15">
      <c r="A23" s="9" t="s">
        <v>13</v>
      </c>
      <c r="B23" s="10" t="s">
        <v>17</v>
      </c>
      <c r="C23" s="11" t="s">
        <v>9</v>
      </c>
      <c r="D23" s="10">
        <v>12</v>
      </c>
      <c r="E23" s="12">
        <v>58900</v>
      </c>
      <c r="F23" s="12">
        <f t="shared" si="0"/>
        <v>706800</v>
      </c>
    </row>
    <row r="24" spans="1:6" ht="15">
      <c r="A24" s="9" t="s">
        <v>24</v>
      </c>
      <c r="B24" s="10" t="s">
        <v>17</v>
      </c>
      <c r="C24" s="11" t="s">
        <v>9</v>
      </c>
      <c r="D24" s="10">
        <v>1</v>
      </c>
      <c r="E24" s="12">
        <v>50000</v>
      </c>
      <c r="F24" s="12">
        <f t="shared" si="0"/>
        <v>50000</v>
      </c>
    </row>
    <row r="25" spans="1:6" ht="15">
      <c r="A25" s="9" t="s">
        <v>25</v>
      </c>
      <c r="B25" s="10" t="s">
        <v>17</v>
      </c>
      <c r="C25" s="11" t="s">
        <v>9</v>
      </c>
      <c r="D25" s="10">
        <v>1</v>
      </c>
      <c r="E25" s="12">
        <v>255000</v>
      </c>
      <c r="F25" s="12">
        <f t="shared" si="0"/>
        <v>255000</v>
      </c>
    </row>
    <row r="26" spans="1:6" ht="15">
      <c r="A26" s="9" t="s">
        <v>12</v>
      </c>
      <c r="B26" s="10" t="s">
        <v>17</v>
      </c>
      <c r="C26" s="11" t="s">
        <v>9</v>
      </c>
      <c r="D26" s="10">
        <v>1</v>
      </c>
      <c r="E26" s="12">
        <v>141600</v>
      </c>
      <c r="F26" s="12">
        <f t="shared" si="0"/>
        <v>141600</v>
      </c>
    </row>
    <row r="27" spans="1:6" ht="15">
      <c r="A27" s="9" t="s">
        <v>13</v>
      </c>
      <c r="B27" s="10" t="s">
        <v>17</v>
      </c>
      <c r="C27" s="11" t="s">
        <v>9</v>
      </c>
      <c r="D27" s="10">
        <v>1</v>
      </c>
      <c r="E27" s="12">
        <v>72999.960000000006</v>
      </c>
      <c r="F27" s="12">
        <f t="shared" si="0"/>
        <v>72999.960000000006</v>
      </c>
    </row>
    <row r="28" spans="1:6" ht="30">
      <c r="A28" s="9" t="s">
        <v>26</v>
      </c>
      <c r="B28" s="10" t="s">
        <v>17</v>
      </c>
      <c r="C28" s="11" t="s">
        <v>9</v>
      </c>
      <c r="D28" s="10">
        <v>1</v>
      </c>
      <c r="E28" s="12">
        <v>651700</v>
      </c>
      <c r="F28" s="12">
        <f t="shared" si="0"/>
        <v>651700</v>
      </c>
    </row>
    <row r="29" spans="1:6" ht="15">
      <c r="A29" s="9" t="s">
        <v>27</v>
      </c>
      <c r="B29" s="10" t="s">
        <v>28</v>
      </c>
      <c r="C29" s="11" t="s">
        <v>9</v>
      </c>
      <c r="D29" s="10">
        <v>1</v>
      </c>
      <c r="E29" s="12">
        <v>77850</v>
      </c>
      <c r="F29" s="12">
        <f t="shared" si="0"/>
        <v>77850</v>
      </c>
    </row>
    <row r="30" spans="1:6" ht="15">
      <c r="A30" s="9" t="s">
        <v>29</v>
      </c>
      <c r="B30" s="10" t="s">
        <v>17</v>
      </c>
      <c r="C30" s="11" t="s">
        <v>9</v>
      </c>
      <c r="D30" s="10">
        <v>2</v>
      </c>
      <c r="E30" s="12">
        <v>234200</v>
      </c>
      <c r="F30" s="12">
        <f t="shared" si="0"/>
        <v>468400</v>
      </c>
    </row>
    <row r="31" spans="1:6" ht="15">
      <c r="A31" s="9" t="s">
        <v>16</v>
      </c>
      <c r="B31" s="10" t="s">
        <v>28</v>
      </c>
      <c r="C31" s="11" t="s">
        <v>9</v>
      </c>
      <c r="D31" s="10">
        <v>10</v>
      </c>
      <c r="E31" s="12">
        <v>234000</v>
      </c>
      <c r="F31" s="12">
        <f t="shared" si="0"/>
        <v>2340000</v>
      </c>
    </row>
    <row r="32" spans="1:6" ht="15">
      <c r="A32" s="9" t="s">
        <v>30</v>
      </c>
      <c r="B32" s="10" t="s">
        <v>28</v>
      </c>
      <c r="C32" s="11" t="s">
        <v>9</v>
      </c>
      <c r="D32" s="10">
        <v>1</v>
      </c>
      <c r="E32" s="12">
        <v>27000</v>
      </c>
      <c r="F32" s="12">
        <f t="shared" si="0"/>
        <v>27000</v>
      </c>
    </row>
    <row r="33" spans="1:6" ht="15">
      <c r="A33" s="9" t="s">
        <v>31</v>
      </c>
      <c r="B33" s="10" t="s">
        <v>28</v>
      </c>
      <c r="C33" s="11" t="s">
        <v>9</v>
      </c>
      <c r="D33" s="10">
        <v>1</v>
      </c>
      <c r="E33" s="12">
        <v>94500</v>
      </c>
      <c r="F33" s="12">
        <f t="shared" si="0"/>
        <v>94500</v>
      </c>
    </row>
    <row r="34" spans="1:6" ht="15">
      <c r="A34" s="9" t="s">
        <v>32</v>
      </c>
      <c r="B34" s="10" t="s">
        <v>28</v>
      </c>
      <c r="C34" s="11" t="s">
        <v>9</v>
      </c>
      <c r="D34" s="10">
        <v>3</v>
      </c>
      <c r="E34" s="12">
        <v>303600</v>
      </c>
      <c r="F34" s="12">
        <f t="shared" si="0"/>
        <v>910800</v>
      </c>
    </row>
    <row r="35" spans="1:6" ht="15">
      <c r="A35" s="9" t="s">
        <v>33</v>
      </c>
      <c r="B35" s="10" t="s">
        <v>28</v>
      </c>
      <c r="C35" s="11" t="s">
        <v>9</v>
      </c>
      <c r="D35" s="10">
        <v>12</v>
      </c>
      <c r="E35" s="12">
        <v>303600</v>
      </c>
      <c r="F35" s="12">
        <f t="shared" si="0"/>
        <v>3643200</v>
      </c>
    </row>
    <row r="36" spans="1:6" ht="15">
      <c r="A36" s="9" t="s">
        <v>34</v>
      </c>
      <c r="B36" s="10" t="s">
        <v>28</v>
      </c>
      <c r="C36" s="11" t="s">
        <v>9</v>
      </c>
      <c r="D36" s="10">
        <v>1</v>
      </c>
      <c r="E36" s="12">
        <v>261800</v>
      </c>
      <c r="F36" s="12">
        <f t="shared" si="0"/>
        <v>261800</v>
      </c>
    </row>
    <row r="37" spans="1:6" ht="15">
      <c r="A37" s="9" t="s">
        <v>35</v>
      </c>
      <c r="B37" s="10" t="s">
        <v>28</v>
      </c>
      <c r="C37" s="11" t="s">
        <v>9</v>
      </c>
      <c r="D37" s="10">
        <v>1</v>
      </c>
      <c r="E37" s="12">
        <v>60750</v>
      </c>
      <c r="F37" s="12">
        <f t="shared" si="0"/>
        <v>60750</v>
      </c>
    </row>
    <row r="38" spans="1:6" ht="15">
      <c r="A38" s="9" t="s">
        <v>36</v>
      </c>
      <c r="B38" s="10" t="s">
        <v>17</v>
      </c>
      <c r="C38" s="11" t="s">
        <v>9</v>
      </c>
      <c r="D38" s="10">
        <v>1</v>
      </c>
      <c r="E38" s="12">
        <v>1474550</v>
      </c>
      <c r="F38" s="12">
        <f t="shared" si="0"/>
        <v>1474550</v>
      </c>
    </row>
    <row r="39" spans="1:6" ht="15">
      <c r="A39" s="9" t="s">
        <v>37</v>
      </c>
      <c r="B39" s="10" t="s">
        <v>17</v>
      </c>
      <c r="C39" s="11" t="s">
        <v>9</v>
      </c>
      <c r="D39" s="10">
        <v>1</v>
      </c>
      <c r="E39" s="12">
        <v>983636.82</v>
      </c>
      <c r="F39" s="12">
        <f t="shared" si="0"/>
        <v>983636.82</v>
      </c>
    </row>
    <row r="40" spans="1:6" ht="15">
      <c r="A40" s="9" t="s">
        <v>38</v>
      </c>
      <c r="B40" s="10" t="s">
        <v>17</v>
      </c>
      <c r="C40" s="11" t="s">
        <v>9</v>
      </c>
      <c r="D40" s="10">
        <v>1</v>
      </c>
      <c r="E40" s="12">
        <v>932286.87</v>
      </c>
      <c r="F40" s="12">
        <f t="shared" si="0"/>
        <v>932286.87</v>
      </c>
    </row>
    <row r="41" spans="1:6" ht="30">
      <c r="A41" s="9" t="s">
        <v>39</v>
      </c>
      <c r="B41" s="10" t="s">
        <v>17</v>
      </c>
      <c r="C41" s="11" t="s">
        <v>40</v>
      </c>
      <c r="D41" s="10">
        <v>2</v>
      </c>
      <c r="E41" s="12">
        <v>219853.86</v>
      </c>
      <c r="F41" s="12">
        <f t="shared" si="0"/>
        <v>439707.72</v>
      </c>
    </row>
    <row r="42" spans="1:6" ht="30">
      <c r="A42" s="9" t="s">
        <v>41</v>
      </c>
      <c r="B42" s="10" t="s">
        <v>17</v>
      </c>
      <c r="C42" s="11" t="s">
        <v>9</v>
      </c>
      <c r="D42" s="12">
        <v>18.91</v>
      </c>
      <c r="E42" s="12">
        <v>38246</v>
      </c>
      <c r="F42" s="12">
        <f t="shared" si="0"/>
        <v>723231.86</v>
      </c>
    </row>
    <row r="43" spans="1:6" ht="15">
      <c r="A43" s="9" t="s">
        <v>42</v>
      </c>
      <c r="B43" s="10" t="s">
        <v>17</v>
      </c>
      <c r="C43" s="11" t="s">
        <v>9</v>
      </c>
      <c r="D43" s="10">
        <v>1</v>
      </c>
      <c r="E43" s="12">
        <v>1675149.48</v>
      </c>
      <c r="F43" s="12">
        <f t="shared" si="0"/>
        <v>1675149.48</v>
      </c>
    </row>
    <row r="44" spans="1:6" ht="15">
      <c r="A44" s="9" t="s">
        <v>43</v>
      </c>
      <c r="B44" s="10" t="s">
        <v>28</v>
      </c>
      <c r="C44" s="11" t="s">
        <v>9</v>
      </c>
      <c r="D44" s="10">
        <v>2</v>
      </c>
      <c r="E44" s="12">
        <v>47500</v>
      </c>
      <c r="F44" s="12">
        <f t="shared" si="0"/>
        <v>95000</v>
      </c>
    </row>
    <row r="45" spans="1:6" ht="15">
      <c r="A45" s="9" t="s">
        <v>44</v>
      </c>
      <c r="B45" s="10" t="s">
        <v>28</v>
      </c>
      <c r="C45" s="11" t="s">
        <v>9</v>
      </c>
      <c r="D45" s="10">
        <v>1</v>
      </c>
      <c r="E45" s="12">
        <v>381300</v>
      </c>
      <c r="F45" s="12">
        <f t="shared" si="0"/>
        <v>381300</v>
      </c>
    </row>
    <row r="46" spans="1:6" ht="15">
      <c r="A46" s="9" t="s">
        <v>44</v>
      </c>
      <c r="B46" s="10" t="s">
        <v>28</v>
      </c>
      <c r="C46" s="11" t="s">
        <v>9</v>
      </c>
      <c r="D46" s="10">
        <v>2</v>
      </c>
      <c r="E46" s="12">
        <v>300000</v>
      </c>
      <c r="F46" s="12">
        <f t="shared" si="0"/>
        <v>600000</v>
      </c>
    </row>
    <row r="47" spans="1:6" ht="15">
      <c r="A47" s="9" t="s">
        <v>45</v>
      </c>
      <c r="B47" s="10" t="s">
        <v>28</v>
      </c>
      <c r="C47" s="11" t="s">
        <v>9</v>
      </c>
      <c r="D47" s="10">
        <v>1</v>
      </c>
      <c r="E47" s="12">
        <v>86400</v>
      </c>
      <c r="F47" s="12">
        <f t="shared" si="0"/>
        <v>86400</v>
      </c>
    </row>
    <row r="48" spans="1:6" ht="30">
      <c r="A48" s="9" t="s">
        <v>46</v>
      </c>
      <c r="B48" s="10" t="s">
        <v>28</v>
      </c>
      <c r="C48" s="11" t="s">
        <v>9</v>
      </c>
      <c r="D48" s="10">
        <v>3</v>
      </c>
      <c r="E48" s="12">
        <v>152000</v>
      </c>
      <c r="F48" s="12">
        <f t="shared" si="0"/>
        <v>456000</v>
      </c>
    </row>
    <row r="49" spans="1:6" ht="30">
      <c r="A49" s="9" t="s">
        <v>47</v>
      </c>
      <c r="B49" s="10" t="s">
        <v>28</v>
      </c>
      <c r="C49" s="11" t="s">
        <v>9</v>
      </c>
      <c r="D49" s="10">
        <v>1</v>
      </c>
      <c r="E49" s="12">
        <v>1755444</v>
      </c>
      <c r="F49" s="12">
        <f t="shared" si="0"/>
        <v>1755444</v>
      </c>
    </row>
    <row r="50" spans="1:6" ht="15">
      <c r="A50" s="9" t="s">
        <v>48</v>
      </c>
      <c r="B50" s="10" t="s">
        <v>28</v>
      </c>
      <c r="C50" s="11" t="s">
        <v>9</v>
      </c>
      <c r="D50" s="10">
        <v>1</v>
      </c>
      <c r="E50" s="12">
        <v>60800</v>
      </c>
      <c r="F50" s="12">
        <f t="shared" si="0"/>
        <v>60800</v>
      </c>
    </row>
    <row r="51" spans="1:6" ht="15">
      <c r="A51" s="9" t="s">
        <v>10</v>
      </c>
      <c r="B51" s="10" t="s">
        <v>28</v>
      </c>
      <c r="C51" s="11" t="s">
        <v>9</v>
      </c>
      <c r="D51" s="10">
        <v>1</v>
      </c>
      <c r="E51" s="12">
        <v>384240</v>
      </c>
      <c r="F51" s="12">
        <f t="shared" si="0"/>
        <v>384240</v>
      </c>
    </row>
    <row r="52" spans="1:6" ht="15">
      <c r="A52" s="9" t="s">
        <v>12</v>
      </c>
      <c r="B52" s="10" t="s">
        <v>28</v>
      </c>
      <c r="C52" s="11" t="s">
        <v>9</v>
      </c>
      <c r="D52" s="10">
        <v>1</v>
      </c>
      <c r="E52" s="12">
        <v>99771</v>
      </c>
      <c r="F52" s="12">
        <f t="shared" si="0"/>
        <v>99771</v>
      </c>
    </row>
    <row r="53" spans="1:6" ht="15">
      <c r="A53" s="9" t="s">
        <v>29</v>
      </c>
      <c r="B53" s="10" t="s">
        <v>28</v>
      </c>
      <c r="C53" s="11" t="s">
        <v>9</v>
      </c>
      <c r="D53" s="10">
        <v>1</v>
      </c>
      <c r="E53" s="12">
        <v>404685</v>
      </c>
      <c r="F53" s="12">
        <f t="shared" si="0"/>
        <v>404685</v>
      </c>
    </row>
    <row r="54" spans="1:6" ht="15">
      <c r="A54" s="9" t="s">
        <v>12</v>
      </c>
      <c r="B54" s="10" t="s">
        <v>28</v>
      </c>
      <c r="C54" s="11" t="s">
        <v>9</v>
      </c>
      <c r="D54" s="10">
        <v>1</v>
      </c>
      <c r="E54" s="12">
        <v>103662</v>
      </c>
      <c r="F54" s="12">
        <f t="shared" si="0"/>
        <v>103662</v>
      </c>
    </row>
    <row r="55" spans="1:6" ht="15">
      <c r="A55" s="9" t="s">
        <v>49</v>
      </c>
      <c r="B55" s="10" t="s">
        <v>28</v>
      </c>
      <c r="C55" s="11" t="s">
        <v>9</v>
      </c>
      <c r="D55" s="10">
        <v>1</v>
      </c>
      <c r="E55" s="12">
        <v>105526</v>
      </c>
      <c r="F55" s="12">
        <f t="shared" si="0"/>
        <v>105526</v>
      </c>
    </row>
    <row r="56" spans="1:6" ht="15">
      <c r="A56" s="9" t="s">
        <v>50</v>
      </c>
      <c r="B56" s="10" t="s">
        <v>28</v>
      </c>
      <c r="C56" s="11" t="s">
        <v>9</v>
      </c>
      <c r="D56" s="10">
        <v>1</v>
      </c>
      <c r="E56" s="12">
        <v>29781</v>
      </c>
      <c r="F56" s="12">
        <f t="shared" si="0"/>
        <v>29781</v>
      </c>
    </row>
    <row r="57" spans="1:6" ht="15">
      <c r="A57" s="9" t="s">
        <v>10</v>
      </c>
      <c r="B57" s="10" t="s">
        <v>28</v>
      </c>
      <c r="C57" s="11" t="s">
        <v>9</v>
      </c>
      <c r="D57" s="10">
        <v>1</v>
      </c>
      <c r="E57" s="12">
        <v>267300</v>
      </c>
      <c r="F57" s="12">
        <f t="shared" si="0"/>
        <v>267300</v>
      </c>
    </row>
    <row r="58" spans="1:6" ht="15">
      <c r="A58" s="9" t="s">
        <v>51</v>
      </c>
      <c r="B58" s="10" t="s">
        <v>28</v>
      </c>
      <c r="C58" s="11" t="s">
        <v>9</v>
      </c>
      <c r="D58" s="10">
        <v>1</v>
      </c>
      <c r="E58" s="12">
        <v>112800</v>
      </c>
      <c r="F58" s="12">
        <f t="shared" si="0"/>
        <v>112800</v>
      </c>
    </row>
    <row r="59" spans="1:6" ht="15">
      <c r="A59" s="9" t="s">
        <v>52</v>
      </c>
      <c r="B59" s="10" t="s">
        <v>53</v>
      </c>
      <c r="C59" s="11" t="s">
        <v>9</v>
      </c>
      <c r="D59" s="10">
        <v>1</v>
      </c>
      <c r="E59" s="12">
        <v>50100</v>
      </c>
      <c r="F59" s="12">
        <f t="shared" si="0"/>
        <v>50100</v>
      </c>
    </row>
    <row r="60" spans="1:6" ht="15">
      <c r="A60" s="9" t="s">
        <v>54</v>
      </c>
      <c r="B60" s="10" t="s">
        <v>53</v>
      </c>
      <c r="C60" s="11" t="s">
        <v>9</v>
      </c>
      <c r="D60" s="10">
        <v>1</v>
      </c>
      <c r="E60" s="12">
        <v>29781</v>
      </c>
      <c r="F60" s="12">
        <f t="shared" si="0"/>
        <v>29781</v>
      </c>
    </row>
    <row r="61" spans="1:6" ht="15">
      <c r="A61" s="9" t="s">
        <v>7</v>
      </c>
      <c r="B61" s="10" t="s">
        <v>53</v>
      </c>
      <c r="C61" s="11" t="s">
        <v>9</v>
      </c>
      <c r="D61" s="10">
        <v>1</v>
      </c>
      <c r="E61" s="12">
        <v>241700</v>
      </c>
      <c r="F61" s="12">
        <f t="shared" si="0"/>
        <v>241700</v>
      </c>
    </row>
    <row r="62" spans="1:6" ht="15">
      <c r="A62" s="9" t="s">
        <v>12</v>
      </c>
      <c r="B62" s="10" t="s">
        <v>53</v>
      </c>
      <c r="C62" s="11" t="s">
        <v>9</v>
      </c>
      <c r="D62" s="10">
        <v>1</v>
      </c>
      <c r="E62" s="12">
        <v>100800</v>
      </c>
      <c r="F62" s="12">
        <f t="shared" si="0"/>
        <v>100800</v>
      </c>
    </row>
    <row r="63" spans="1:6" ht="15">
      <c r="A63" s="9" t="s">
        <v>49</v>
      </c>
      <c r="B63" s="10" t="s">
        <v>53</v>
      </c>
      <c r="C63" s="11" t="s">
        <v>9</v>
      </c>
      <c r="D63" s="10">
        <v>1</v>
      </c>
      <c r="E63" s="12">
        <v>105504</v>
      </c>
      <c r="F63" s="12">
        <f t="shared" si="0"/>
        <v>105504</v>
      </c>
    </row>
    <row r="64" spans="1:6" ht="15">
      <c r="A64" s="9" t="s">
        <v>29</v>
      </c>
      <c r="B64" s="10" t="s">
        <v>53</v>
      </c>
      <c r="C64" s="11" t="s">
        <v>9</v>
      </c>
      <c r="D64" s="10">
        <v>1</v>
      </c>
      <c r="E64" s="12">
        <v>404685</v>
      </c>
      <c r="F64" s="12">
        <f t="shared" si="0"/>
        <v>404685</v>
      </c>
    </row>
    <row r="65" spans="1:6" ht="15">
      <c r="A65" s="9" t="s">
        <v>18</v>
      </c>
      <c r="B65" s="10" t="s">
        <v>53</v>
      </c>
      <c r="C65" s="11" t="s">
        <v>9</v>
      </c>
      <c r="D65" s="10">
        <v>1</v>
      </c>
      <c r="E65" s="12">
        <v>103692</v>
      </c>
      <c r="F65" s="12">
        <f t="shared" si="0"/>
        <v>103692</v>
      </c>
    </row>
    <row r="66" spans="1:6" ht="15">
      <c r="A66" s="9" t="s">
        <v>16</v>
      </c>
      <c r="B66" s="10" t="s">
        <v>53</v>
      </c>
      <c r="C66" s="11" t="s">
        <v>9</v>
      </c>
      <c r="D66" s="10">
        <v>4</v>
      </c>
      <c r="E66" s="12">
        <v>267300</v>
      </c>
      <c r="F66" s="12">
        <f t="shared" si="0"/>
        <v>1069200</v>
      </c>
    </row>
    <row r="67" spans="1:6" ht="15">
      <c r="A67" s="9" t="s">
        <v>18</v>
      </c>
      <c r="B67" s="10" t="s">
        <v>53</v>
      </c>
      <c r="C67" s="11" t="s">
        <v>9</v>
      </c>
      <c r="D67" s="10">
        <v>4</v>
      </c>
      <c r="E67" s="12">
        <v>100800</v>
      </c>
      <c r="F67" s="12">
        <f t="shared" si="0"/>
        <v>403200</v>
      </c>
    </row>
    <row r="68" spans="1:6" ht="15">
      <c r="A68" s="9" t="s">
        <v>10</v>
      </c>
      <c r="B68" s="10" t="s">
        <v>28</v>
      </c>
      <c r="C68" s="11" t="s">
        <v>9</v>
      </c>
      <c r="D68" s="10">
        <v>2</v>
      </c>
      <c r="E68" s="12">
        <v>241700</v>
      </c>
      <c r="F68" s="12">
        <f t="shared" si="0"/>
        <v>483400</v>
      </c>
    </row>
    <row r="69" spans="1:6" ht="15">
      <c r="A69" s="9" t="s">
        <v>51</v>
      </c>
      <c r="B69" s="10" t="s">
        <v>28</v>
      </c>
      <c r="C69" s="11" t="s">
        <v>9</v>
      </c>
      <c r="D69" s="10">
        <v>2</v>
      </c>
      <c r="E69" s="12">
        <v>112800</v>
      </c>
      <c r="F69" s="12">
        <f t="shared" si="0"/>
        <v>225600</v>
      </c>
    </row>
    <row r="70" spans="1:6" ht="15">
      <c r="A70" s="9" t="s">
        <v>7</v>
      </c>
      <c r="B70" s="10" t="s">
        <v>53</v>
      </c>
      <c r="C70" s="11" t="s">
        <v>9</v>
      </c>
      <c r="D70" s="10">
        <v>7</v>
      </c>
      <c r="E70" s="12">
        <v>404685</v>
      </c>
      <c r="F70" s="12">
        <f t="shared" si="0"/>
        <v>2832795</v>
      </c>
    </row>
    <row r="71" spans="1:6" ht="15">
      <c r="A71" s="9" t="s">
        <v>12</v>
      </c>
      <c r="B71" s="10" t="s">
        <v>53</v>
      </c>
      <c r="C71" s="11" t="s">
        <v>9</v>
      </c>
      <c r="D71" s="10">
        <v>7</v>
      </c>
      <c r="E71" s="12">
        <v>103662</v>
      </c>
      <c r="F71" s="12">
        <f t="shared" ref="F71:F116" si="1">+D71*E71</f>
        <v>725634</v>
      </c>
    </row>
    <row r="72" spans="1:6" ht="15">
      <c r="A72" s="9" t="s">
        <v>19</v>
      </c>
      <c r="B72" s="10" t="s">
        <v>53</v>
      </c>
      <c r="C72" s="11" t="s">
        <v>9</v>
      </c>
      <c r="D72" s="10">
        <v>4</v>
      </c>
      <c r="E72" s="12">
        <v>50100</v>
      </c>
      <c r="F72" s="12">
        <f t="shared" si="1"/>
        <v>200400</v>
      </c>
    </row>
    <row r="73" spans="1:6" ht="15">
      <c r="A73" s="9" t="s">
        <v>19</v>
      </c>
      <c r="B73" s="10" t="s">
        <v>28</v>
      </c>
      <c r="C73" s="11" t="s">
        <v>9</v>
      </c>
      <c r="D73" s="10">
        <v>1</v>
      </c>
      <c r="E73" s="12">
        <v>58900</v>
      </c>
      <c r="F73" s="12">
        <f t="shared" si="1"/>
        <v>58900</v>
      </c>
    </row>
    <row r="74" spans="1:6" ht="15">
      <c r="A74" s="9" t="s">
        <v>49</v>
      </c>
      <c r="B74" s="10" t="s">
        <v>53</v>
      </c>
      <c r="C74" s="11" t="s">
        <v>9</v>
      </c>
      <c r="D74" s="10">
        <v>3</v>
      </c>
      <c r="E74" s="12">
        <v>105506</v>
      </c>
      <c r="F74" s="12">
        <f t="shared" si="1"/>
        <v>316518</v>
      </c>
    </row>
    <row r="75" spans="1:6" ht="15">
      <c r="A75" s="9" t="s">
        <v>55</v>
      </c>
      <c r="B75" s="10" t="s">
        <v>53</v>
      </c>
      <c r="C75" s="11" t="s">
        <v>9</v>
      </c>
      <c r="D75" s="10">
        <v>1</v>
      </c>
      <c r="E75" s="12">
        <v>225768</v>
      </c>
      <c r="F75" s="12">
        <f t="shared" si="1"/>
        <v>225768</v>
      </c>
    </row>
    <row r="76" spans="1:6" ht="15">
      <c r="A76" s="9" t="s">
        <v>56</v>
      </c>
      <c r="B76" s="10" t="s">
        <v>53</v>
      </c>
      <c r="C76" s="11" t="s">
        <v>9</v>
      </c>
      <c r="D76" s="10">
        <v>1</v>
      </c>
      <c r="E76" s="12">
        <v>72500</v>
      </c>
      <c r="F76" s="12">
        <f t="shared" si="1"/>
        <v>72500</v>
      </c>
    </row>
    <row r="77" spans="1:6" ht="30">
      <c r="A77" s="9" t="s">
        <v>57</v>
      </c>
      <c r="B77" s="10" t="s">
        <v>53</v>
      </c>
      <c r="C77" s="11" t="s">
        <v>9</v>
      </c>
      <c r="D77" s="10">
        <v>1</v>
      </c>
      <c r="E77" s="12">
        <v>456800</v>
      </c>
      <c r="F77" s="12">
        <f t="shared" si="1"/>
        <v>456800</v>
      </c>
    </row>
    <row r="78" spans="1:6" ht="15">
      <c r="A78" s="9" t="s">
        <v>58</v>
      </c>
      <c r="B78" s="10" t="s">
        <v>53</v>
      </c>
      <c r="C78" s="11" t="s">
        <v>9</v>
      </c>
      <c r="D78" s="10">
        <v>1</v>
      </c>
      <c r="E78" s="12">
        <v>80000</v>
      </c>
      <c r="F78" s="12">
        <f t="shared" si="1"/>
        <v>80000</v>
      </c>
    </row>
    <row r="79" spans="1:6" ht="15">
      <c r="A79" s="9" t="s">
        <v>50</v>
      </c>
      <c r="B79" s="10" t="s">
        <v>53</v>
      </c>
      <c r="C79" s="11" t="s">
        <v>9</v>
      </c>
      <c r="D79" s="10">
        <v>9</v>
      </c>
      <c r="E79" s="12">
        <v>29781</v>
      </c>
      <c r="F79" s="12">
        <f t="shared" si="1"/>
        <v>268029</v>
      </c>
    </row>
    <row r="80" spans="1:6" ht="15">
      <c r="A80" s="9" t="s">
        <v>14</v>
      </c>
      <c r="B80" s="10" t="s">
        <v>53</v>
      </c>
      <c r="C80" s="11" t="s">
        <v>9</v>
      </c>
      <c r="D80" s="10">
        <v>3</v>
      </c>
      <c r="E80" s="12">
        <v>44300</v>
      </c>
      <c r="F80" s="12">
        <f t="shared" si="1"/>
        <v>132900</v>
      </c>
    </row>
    <row r="81" spans="1:6" ht="15">
      <c r="A81" s="9" t="s">
        <v>38</v>
      </c>
      <c r="B81" s="10" t="s">
        <v>59</v>
      </c>
      <c r="C81" s="11" t="s">
        <v>9</v>
      </c>
      <c r="D81" s="10">
        <v>3</v>
      </c>
      <c r="E81" s="12">
        <v>1689572</v>
      </c>
      <c r="F81" s="12">
        <f t="shared" si="1"/>
        <v>5068716</v>
      </c>
    </row>
    <row r="82" spans="1:6" ht="15">
      <c r="A82" s="9" t="s">
        <v>60</v>
      </c>
      <c r="B82" s="10" t="s">
        <v>59</v>
      </c>
      <c r="C82" s="11" t="s">
        <v>9</v>
      </c>
      <c r="D82" s="10">
        <v>1</v>
      </c>
      <c r="E82" s="12">
        <v>3187683</v>
      </c>
      <c r="F82" s="12">
        <f t="shared" si="1"/>
        <v>3187683</v>
      </c>
    </row>
    <row r="83" spans="1:6" ht="15">
      <c r="A83" s="9" t="s">
        <v>61</v>
      </c>
      <c r="B83" s="10" t="s">
        <v>59</v>
      </c>
      <c r="C83" s="11" t="s">
        <v>9</v>
      </c>
      <c r="D83" s="10">
        <v>1</v>
      </c>
      <c r="E83" s="12">
        <v>459370</v>
      </c>
      <c r="F83" s="12">
        <f t="shared" si="1"/>
        <v>459370</v>
      </c>
    </row>
    <row r="84" spans="1:6" ht="15">
      <c r="A84" s="9" t="s">
        <v>62</v>
      </c>
      <c r="B84" s="10" t="s">
        <v>63</v>
      </c>
      <c r="C84" s="11" t="s">
        <v>64</v>
      </c>
      <c r="D84" s="10">
        <v>1</v>
      </c>
      <c r="E84" s="12">
        <v>3446251.1</v>
      </c>
      <c r="F84" s="12">
        <f t="shared" si="1"/>
        <v>3446251.1</v>
      </c>
    </row>
    <row r="85" spans="1:6" ht="15">
      <c r="A85" s="9" t="s">
        <v>14</v>
      </c>
      <c r="B85" s="10" t="s">
        <v>63</v>
      </c>
      <c r="C85" s="11" t="s">
        <v>9</v>
      </c>
      <c r="D85" s="10">
        <v>1</v>
      </c>
      <c r="E85" s="12">
        <v>450120</v>
      </c>
      <c r="F85" s="12">
        <f t="shared" si="1"/>
        <v>450120</v>
      </c>
    </row>
    <row r="86" spans="1:6" ht="30">
      <c r="A86" s="9" t="s">
        <v>65</v>
      </c>
      <c r="B86" s="10" t="s">
        <v>66</v>
      </c>
      <c r="C86" s="11" t="s">
        <v>9</v>
      </c>
      <c r="D86" s="10">
        <v>1</v>
      </c>
      <c r="E86" s="12">
        <v>110000</v>
      </c>
      <c r="F86" s="12">
        <f t="shared" si="1"/>
        <v>110000</v>
      </c>
    </row>
    <row r="87" spans="1:6" ht="15">
      <c r="A87" s="9" t="s">
        <v>67</v>
      </c>
      <c r="B87" s="10" t="s">
        <v>66</v>
      </c>
      <c r="C87" s="11" t="s">
        <v>9</v>
      </c>
      <c r="D87" s="10">
        <v>1</v>
      </c>
      <c r="E87" s="12">
        <v>127000</v>
      </c>
      <c r="F87" s="12">
        <f t="shared" si="1"/>
        <v>127000</v>
      </c>
    </row>
    <row r="88" spans="1:6" ht="15">
      <c r="A88" s="9" t="s">
        <v>68</v>
      </c>
      <c r="B88" s="10" t="s">
        <v>66</v>
      </c>
      <c r="C88" s="11" t="s">
        <v>9</v>
      </c>
      <c r="D88" s="10">
        <v>1</v>
      </c>
      <c r="E88" s="12">
        <v>54000</v>
      </c>
      <c r="F88" s="12">
        <f t="shared" si="1"/>
        <v>54000</v>
      </c>
    </row>
    <row r="89" spans="1:6" ht="15">
      <c r="A89" s="9" t="s">
        <v>69</v>
      </c>
      <c r="B89" s="10" t="s">
        <v>66</v>
      </c>
      <c r="C89" s="11" t="s">
        <v>9</v>
      </c>
      <c r="D89" s="10">
        <v>1</v>
      </c>
      <c r="E89" s="12">
        <v>31000</v>
      </c>
      <c r="F89" s="12">
        <f t="shared" si="1"/>
        <v>31000</v>
      </c>
    </row>
    <row r="90" spans="1:6" ht="15">
      <c r="A90" s="9" t="s">
        <v>43</v>
      </c>
      <c r="B90" s="10" t="s">
        <v>70</v>
      </c>
      <c r="C90" s="11" t="s">
        <v>9</v>
      </c>
      <c r="D90" s="10">
        <v>2</v>
      </c>
      <c r="E90" s="12">
        <v>30700</v>
      </c>
      <c r="F90" s="12">
        <f t="shared" si="1"/>
        <v>61400</v>
      </c>
    </row>
    <row r="91" spans="1:6" ht="30">
      <c r="A91" s="9" t="s">
        <v>71</v>
      </c>
      <c r="B91" s="10" t="s">
        <v>70</v>
      </c>
      <c r="C91" s="11" t="s">
        <v>9</v>
      </c>
      <c r="D91" s="10">
        <v>1</v>
      </c>
      <c r="E91" s="12">
        <v>42900</v>
      </c>
      <c r="F91" s="12">
        <f t="shared" si="1"/>
        <v>42900</v>
      </c>
    </row>
    <row r="92" spans="1:6" ht="15">
      <c r="A92" s="9" t="s">
        <v>7</v>
      </c>
      <c r="B92" s="10" t="s">
        <v>70</v>
      </c>
      <c r="C92" s="11" t="s">
        <v>9</v>
      </c>
      <c r="D92" s="10">
        <v>1</v>
      </c>
      <c r="E92" s="12">
        <v>468360</v>
      </c>
      <c r="F92" s="12">
        <f t="shared" si="1"/>
        <v>468360</v>
      </c>
    </row>
    <row r="93" spans="1:6" ht="15">
      <c r="A93" s="9" t="s">
        <v>18</v>
      </c>
      <c r="B93" s="10" t="s">
        <v>70</v>
      </c>
      <c r="C93" s="11" t="s">
        <v>9</v>
      </c>
      <c r="D93" s="10">
        <v>1</v>
      </c>
      <c r="E93" s="12">
        <v>80520</v>
      </c>
      <c r="F93" s="12">
        <f t="shared" si="1"/>
        <v>80520</v>
      </c>
    </row>
    <row r="94" spans="1:6" ht="15">
      <c r="A94" s="9" t="s">
        <v>50</v>
      </c>
      <c r="B94" s="10" t="s">
        <v>70</v>
      </c>
      <c r="C94" s="11" t="s">
        <v>9</v>
      </c>
      <c r="D94" s="10">
        <v>1</v>
      </c>
      <c r="E94" s="12">
        <v>37080</v>
      </c>
      <c r="F94" s="12">
        <f t="shared" si="1"/>
        <v>37080</v>
      </c>
    </row>
    <row r="95" spans="1:6" ht="15">
      <c r="A95" s="9" t="s">
        <v>43</v>
      </c>
      <c r="B95" s="10" t="s">
        <v>70</v>
      </c>
      <c r="C95" s="11" t="s">
        <v>9</v>
      </c>
      <c r="D95" s="10">
        <v>1</v>
      </c>
      <c r="E95" s="12">
        <v>488760</v>
      </c>
      <c r="F95" s="12">
        <f t="shared" si="1"/>
        <v>488760</v>
      </c>
    </row>
    <row r="96" spans="1:6" ht="15">
      <c r="A96" s="9" t="s">
        <v>29</v>
      </c>
      <c r="B96" s="10" t="s">
        <v>72</v>
      </c>
      <c r="C96" s="11" t="s">
        <v>9</v>
      </c>
      <c r="D96" s="10">
        <v>2</v>
      </c>
      <c r="E96" s="12">
        <v>512014.88</v>
      </c>
      <c r="F96" s="12">
        <f t="shared" si="1"/>
        <v>1024029.76</v>
      </c>
    </row>
    <row r="97" spans="1:6" ht="15">
      <c r="A97" s="9" t="s">
        <v>12</v>
      </c>
      <c r="B97" s="10" t="s">
        <v>72</v>
      </c>
      <c r="C97" s="11" t="s">
        <v>9</v>
      </c>
      <c r="D97" s="10">
        <v>2</v>
      </c>
      <c r="E97" s="12">
        <v>77147.8</v>
      </c>
      <c r="F97" s="12">
        <f t="shared" si="1"/>
        <v>154295.6</v>
      </c>
    </row>
    <row r="98" spans="1:6" ht="15">
      <c r="A98" s="9" t="s">
        <v>56</v>
      </c>
      <c r="B98" s="10" t="s">
        <v>72</v>
      </c>
      <c r="C98" s="11" t="s">
        <v>9</v>
      </c>
      <c r="D98" s="10">
        <v>1</v>
      </c>
      <c r="E98" s="12">
        <v>51627.28</v>
      </c>
      <c r="F98" s="12">
        <f t="shared" si="1"/>
        <v>51627.28</v>
      </c>
    </row>
    <row r="99" spans="1:6" ht="15">
      <c r="A99" s="14" t="s">
        <v>73</v>
      </c>
      <c r="B99" s="10" t="s">
        <v>72</v>
      </c>
      <c r="C99" s="11" t="s">
        <v>9</v>
      </c>
      <c r="D99" s="15">
        <v>1</v>
      </c>
      <c r="E99" s="16">
        <v>83995.38</v>
      </c>
      <c r="F99" s="12">
        <f t="shared" si="1"/>
        <v>83995.38</v>
      </c>
    </row>
    <row r="100" spans="1:6" ht="15">
      <c r="A100" s="15" t="s">
        <v>74</v>
      </c>
      <c r="B100" s="10" t="s">
        <v>72</v>
      </c>
      <c r="C100" s="11" t="s">
        <v>9</v>
      </c>
      <c r="D100" s="15">
        <v>1</v>
      </c>
      <c r="E100" s="16">
        <v>60000</v>
      </c>
      <c r="F100" s="12">
        <f t="shared" si="1"/>
        <v>60000</v>
      </c>
    </row>
    <row r="101" spans="1:6" ht="25.5">
      <c r="A101" s="15" t="s">
        <v>75</v>
      </c>
      <c r="B101" s="15" t="s">
        <v>76</v>
      </c>
      <c r="C101" s="11" t="s">
        <v>9</v>
      </c>
      <c r="D101" s="15">
        <v>1</v>
      </c>
      <c r="E101" s="16">
        <v>2221680</v>
      </c>
      <c r="F101" s="12">
        <f t="shared" si="1"/>
        <v>2221680</v>
      </c>
    </row>
    <row r="102" spans="1:6" ht="15">
      <c r="A102" s="9" t="s">
        <v>29</v>
      </c>
      <c r="B102" s="15" t="s">
        <v>76</v>
      </c>
      <c r="C102" s="11" t="s">
        <v>9</v>
      </c>
      <c r="D102" s="15">
        <v>3</v>
      </c>
      <c r="E102" s="16">
        <v>344615.38</v>
      </c>
      <c r="F102" s="12">
        <f t="shared" si="1"/>
        <v>1033846.14</v>
      </c>
    </row>
    <row r="103" spans="1:6" ht="15">
      <c r="A103" s="14" t="s">
        <v>77</v>
      </c>
      <c r="B103" s="15" t="s">
        <v>76</v>
      </c>
      <c r="C103" s="11" t="s">
        <v>9</v>
      </c>
      <c r="D103" s="15">
        <v>3</v>
      </c>
      <c r="E103" s="16">
        <v>59000</v>
      </c>
      <c r="F103" s="12">
        <f t="shared" si="1"/>
        <v>177000</v>
      </c>
    </row>
    <row r="104" spans="1:6" ht="15">
      <c r="A104" s="9" t="s">
        <v>29</v>
      </c>
      <c r="B104" s="15" t="s">
        <v>76</v>
      </c>
      <c r="C104" s="11" t="s">
        <v>9</v>
      </c>
      <c r="D104" s="15">
        <v>1</v>
      </c>
      <c r="E104" s="16">
        <v>459000</v>
      </c>
      <c r="F104" s="12">
        <f t="shared" si="1"/>
        <v>459000</v>
      </c>
    </row>
    <row r="105" spans="1:6" ht="15">
      <c r="A105" s="14" t="s">
        <v>77</v>
      </c>
      <c r="B105" s="15" t="s">
        <v>76</v>
      </c>
      <c r="C105" s="11" t="s">
        <v>9</v>
      </c>
      <c r="D105" s="15">
        <v>1</v>
      </c>
      <c r="E105" s="16">
        <v>59000</v>
      </c>
      <c r="F105" s="12">
        <f t="shared" si="1"/>
        <v>59000</v>
      </c>
    </row>
    <row r="106" spans="1:6" ht="25.5">
      <c r="A106" s="14" t="s">
        <v>75</v>
      </c>
      <c r="B106" s="15" t="s">
        <v>76</v>
      </c>
      <c r="C106" s="11" t="s">
        <v>9</v>
      </c>
      <c r="D106" s="15">
        <v>1</v>
      </c>
      <c r="E106" s="16">
        <v>2350000</v>
      </c>
      <c r="F106" s="12">
        <f t="shared" si="1"/>
        <v>2350000</v>
      </c>
    </row>
    <row r="107" spans="1:6" ht="15">
      <c r="A107" s="9" t="s">
        <v>29</v>
      </c>
      <c r="B107" s="15" t="s">
        <v>78</v>
      </c>
      <c r="C107" s="15" t="s">
        <v>9</v>
      </c>
      <c r="D107" s="15">
        <v>2</v>
      </c>
      <c r="E107" s="16">
        <v>164370</v>
      </c>
      <c r="F107" s="12">
        <f t="shared" si="1"/>
        <v>328740</v>
      </c>
    </row>
    <row r="108" spans="1:6" ht="15">
      <c r="A108" s="15" t="s">
        <v>12</v>
      </c>
      <c r="B108" s="15" t="s">
        <v>72</v>
      </c>
      <c r="C108" s="15" t="s">
        <v>9</v>
      </c>
      <c r="D108" s="15">
        <v>2</v>
      </c>
      <c r="E108" s="16">
        <v>58800</v>
      </c>
      <c r="F108" s="12">
        <f t="shared" si="1"/>
        <v>117600</v>
      </c>
    </row>
    <row r="109" spans="1:6" ht="15">
      <c r="A109" s="15" t="s">
        <v>19</v>
      </c>
      <c r="B109" s="15" t="s">
        <v>76</v>
      </c>
      <c r="C109" s="15" t="s">
        <v>9</v>
      </c>
      <c r="D109" s="15">
        <v>2</v>
      </c>
      <c r="E109" s="16">
        <v>42000</v>
      </c>
      <c r="F109" s="12">
        <f t="shared" si="1"/>
        <v>84000</v>
      </c>
    </row>
    <row r="110" spans="1:6" ht="25.5">
      <c r="A110" s="14" t="s">
        <v>75</v>
      </c>
      <c r="B110" s="15" t="s">
        <v>79</v>
      </c>
      <c r="C110" s="15" t="s">
        <v>9</v>
      </c>
      <c r="D110" s="15">
        <v>1</v>
      </c>
      <c r="E110" s="16">
        <v>2339000</v>
      </c>
      <c r="F110" s="12">
        <f t="shared" si="1"/>
        <v>2339000</v>
      </c>
    </row>
    <row r="111" spans="1:6" ht="15">
      <c r="A111" s="15" t="s">
        <v>38</v>
      </c>
      <c r="B111" s="15" t="s">
        <v>72</v>
      </c>
      <c r="C111" s="15" t="s">
        <v>9</v>
      </c>
      <c r="D111" s="15">
        <v>2</v>
      </c>
      <c r="E111" s="16">
        <v>1819728.56</v>
      </c>
      <c r="F111" s="12">
        <f t="shared" si="1"/>
        <v>3639457.12</v>
      </c>
    </row>
    <row r="112" spans="1:6" ht="15">
      <c r="A112" s="15" t="s">
        <v>80</v>
      </c>
      <c r="B112" s="15" t="s">
        <v>79</v>
      </c>
      <c r="C112" s="15" t="s">
        <v>9</v>
      </c>
      <c r="D112" s="15">
        <v>2</v>
      </c>
      <c r="E112" s="16">
        <v>39840</v>
      </c>
      <c r="F112" s="12">
        <f t="shared" si="1"/>
        <v>79680</v>
      </c>
    </row>
    <row r="113" spans="1:6" ht="15">
      <c r="A113" s="15" t="s">
        <v>81</v>
      </c>
      <c r="B113" s="15" t="s">
        <v>53</v>
      </c>
      <c r="C113" s="15" t="s">
        <v>9</v>
      </c>
      <c r="D113" s="15">
        <v>1</v>
      </c>
      <c r="E113" s="16">
        <v>37250</v>
      </c>
      <c r="F113" s="12">
        <f t="shared" si="1"/>
        <v>37250</v>
      </c>
    </row>
    <row r="114" spans="1:6" ht="25.5">
      <c r="A114" s="15" t="s">
        <v>82</v>
      </c>
      <c r="B114" s="15" t="s">
        <v>79</v>
      </c>
      <c r="C114" s="15" t="s">
        <v>9</v>
      </c>
      <c r="D114" s="15">
        <v>2</v>
      </c>
      <c r="E114" s="16">
        <v>510000</v>
      </c>
      <c r="F114" s="12">
        <f t="shared" si="1"/>
        <v>1020000</v>
      </c>
    </row>
    <row r="115" spans="1:6" ht="25.5">
      <c r="A115" s="14" t="s">
        <v>75</v>
      </c>
      <c r="B115" s="15" t="s">
        <v>83</v>
      </c>
      <c r="C115" s="15" t="s">
        <v>9</v>
      </c>
      <c r="D115" s="15">
        <v>1</v>
      </c>
      <c r="E115" s="16">
        <v>2397000</v>
      </c>
      <c r="F115" s="12">
        <f t="shared" si="1"/>
        <v>2397000</v>
      </c>
    </row>
    <row r="116" spans="1:6" ht="15">
      <c r="A116" s="15" t="s">
        <v>84</v>
      </c>
      <c r="B116" s="15" t="s">
        <v>83</v>
      </c>
      <c r="C116" s="15" t="s">
        <v>9</v>
      </c>
      <c r="D116" s="15">
        <v>1</v>
      </c>
      <c r="E116" s="16">
        <v>146100</v>
      </c>
      <c r="F116" s="12">
        <f t="shared" si="1"/>
        <v>146100</v>
      </c>
    </row>
    <row r="117" spans="1:6" s="18" customFormat="1" ht="30">
      <c r="A117" s="11" t="s">
        <v>85</v>
      </c>
      <c r="B117" s="11" t="s">
        <v>72</v>
      </c>
      <c r="C117" s="11" t="s">
        <v>9</v>
      </c>
      <c r="D117" s="11">
        <v>1</v>
      </c>
      <c r="E117" s="17">
        <v>8500000</v>
      </c>
      <c r="F117" s="16">
        <f>+E117*D117</f>
        <v>8500000</v>
      </c>
    </row>
    <row r="118" spans="1:6" ht="15">
      <c r="A118" s="19" t="s">
        <v>86</v>
      </c>
      <c r="B118" s="10" t="s">
        <v>11</v>
      </c>
      <c r="C118" s="15" t="s">
        <v>9</v>
      </c>
      <c r="D118" s="10">
        <v>4</v>
      </c>
      <c r="E118" s="12">
        <v>138597.9</v>
      </c>
      <c r="F118" s="17">
        <f t="shared" ref="F118:F181" si="2">+E118*D118</f>
        <v>554391.6</v>
      </c>
    </row>
    <row r="119" spans="1:6" ht="15">
      <c r="A119" s="19" t="s">
        <v>87</v>
      </c>
      <c r="B119" s="10" t="s">
        <v>11</v>
      </c>
      <c r="C119" s="15" t="s">
        <v>9</v>
      </c>
      <c r="D119" s="10">
        <v>4</v>
      </c>
      <c r="E119" s="12">
        <v>138500</v>
      </c>
      <c r="F119" s="17">
        <f t="shared" si="2"/>
        <v>554000</v>
      </c>
    </row>
    <row r="120" spans="1:6" ht="15">
      <c r="A120" s="19" t="s">
        <v>88</v>
      </c>
      <c r="B120" s="10" t="s">
        <v>11</v>
      </c>
      <c r="C120" s="15" t="s">
        <v>9</v>
      </c>
      <c r="D120" s="10">
        <v>47</v>
      </c>
      <c r="E120" s="12">
        <v>149682</v>
      </c>
      <c r="F120" s="17">
        <f t="shared" si="2"/>
        <v>7035054</v>
      </c>
    </row>
    <row r="121" spans="1:6" ht="15">
      <c r="A121" s="19" t="s">
        <v>88</v>
      </c>
      <c r="B121" s="10" t="s">
        <v>11</v>
      </c>
      <c r="C121" s="15" t="s">
        <v>9</v>
      </c>
      <c r="D121" s="10">
        <v>6</v>
      </c>
      <c r="E121" s="12">
        <v>195383</v>
      </c>
      <c r="F121" s="17">
        <f t="shared" si="2"/>
        <v>1172298</v>
      </c>
    </row>
    <row r="122" spans="1:6" ht="15">
      <c r="A122" s="19" t="s">
        <v>88</v>
      </c>
      <c r="B122" s="10" t="s">
        <v>11</v>
      </c>
      <c r="C122" s="15" t="s">
        <v>9</v>
      </c>
      <c r="D122" s="10">
        <v>16</v>
      </c>
      <c r="E122" s="12">
        <v>278982</v>
      </c>
      <c r="F122" s="17">
        <f t="shared" si="2"/>
        <v>4463712</v>
      </c>
    </row>
    <row r="123" spans="1:6" ht="15">
      <c r="A123" s="19" t="s">
        <v>89</v>
      </c>
      <c r="B123" s="10" t="s">
        <v>11</v>
      </c>
      <c r="C123" s="15" t="s">
        <v>9</v>
      </c>
      <c r="D123" s="10">
        <v>9</v>
      </c>
      <c r="E123" s="12">
        <v>178293.42</v>
      </c>
      <c r="F123" s="17">
        <f t="shared" si="2"/>
        <v>1604640.78</v>
      </c>
    </row>
    <row r="124" spans="1:6" ht="15">
      <c r="A124" s="19" t="s">
        <v>90</v>
      </c>
      <c r="B124" s="10" t="s">
        <v>11</v>
      </c>
      <c r="C124" s="15" t="s">
        <v>9</v>
      </c>
      <c r="D124" s="10">
        <v>4</v>
      </c>
      <c r="E124" s="12">
        <v>120691.84</v>
      </c>
      <c r="F124" s="17">
        <f t="shared" si="2"/>
        <v>482767.35999999999</v>
      </c>
    </row>
    <row r="125" spans="1:6" ht="15">
      <c r="A125" s="19" t="s">
        <v>91</v>
      </c>
      <c r="B125" s="10" t="s">
        <v>11</v>
      </c>
      <c r="C125" s="15" t="s">
        <v>9</v>
      </c>
      <c r="D125" s="10">
        <v>4</v>
      </c>
      <c r="E125" s="12">
        <v>55989.79</v>
      </c>
      <c r="F125" s="17">
        <f t="shared" si="2"/>
        <v>223959.16</v>
      </c>
    </row>
    <row r="126" spans="1:6" ht="15">
      <c r="A126" s="19" t="s">
        <v>92</v>
      </c>
      <c r="B126" s="10" t="s">
        <v>11</v>
      </c>
      <c r="C126" s="15" t="s">
        <v>9</v>
      </c>
      <c r="D126" s="10">
        <v>4</v>
      </c>
      <c r="E126" s="12">
        <v>55989.79</v>
      </c>
      <c r="F126" s="17">
        <f t="shared" si="2"/>
        <v>223959.16</v>
      </c>
    </row>
    <row r="127" spans="1:6" ht="15">
      <c r="A127" s="19" t="s">
        <v>90</v>
      </c>
      <c r="B127" s="10" t="s">
        <v>11</v>
      </c>
      <c r="C127" s="15" t="s">
        <v>9</v>
      </c>
      <c r="D127" s="10">
        <v>18</v>
      </c>
      <c r="E127" s="12">
        <v>51904.08</v>
      </c>
      <c r="F127" s="17">
        <f t="shared" si="2"/>
        <v>934273.44000000006</v>
      </c>
    </row>
    <row r="128" spans="1:6" ht="15">
      <c r="A128" s="19" t="s">
        <v>93</v>
      </c>
      <c r="B128" s="10" t="s">
        <v>11</v>
      </c>
      <c r="C128" s="15" t="s">
        <v>9</v>
      </c>
      <c r="D128" s="10">
        <v>22</v>
      </c>
      <c r="E128" s="12">
        <v>51523.89</v>
      </c>
      <c r="F128" s="17">
        <f t="shared" si="2"/>
        <v>1133525.58</v>
      </c>
    </row>
    <row r="129" spans="1:6" ht="15">
      <c r="A129" s="19" t="s">
        <v>94</v>
      </c>
      <c r="B129" s="10" t="s">
        <v>11</v>
      </c>
      <c r="C129" s="15" t="s">
        <v>9</v>
      </c>
      <c r="D129" s="10">
        <v>20</v>
      </c>
      <c r="E129" s="12">
        <v>42843.75</v>
      </c>
      <c r="F129" s="17">
        <f t="shared" si="2"/>
        <v>856875</v>
      </c>
    </row>
    <row r="130" spans="1:6" ht="30">
      <c r="A130" s="19" t="s">
        <v>95</v>
      </c>
      <c r="B130" s="10" t="s">
        <v>11</v>
      </c>
      <c r="C130" s="15" t="s">
        <v>9</v>
      </c>
      <c r="D130" s="10">
        <v>19</v>
      </c>
      <c r="E130" s="12">
        <v>149945.10999999999</v>
      </c>
      <c r="F130" s="17">
        <f t="shared" si="2"/>
        <v>2848957.09</v>
      </c>
    </row>
    <row r="131" spans="1:6" ht="15">
      <c r="A131" s="19" t="s">
        <v>96</v>
      </c>
      <c r="B131" s="10" t="s">
        <v>11</v>
      </c>
      <c r="C131" s="15" t="s">
        <v>9</v>
      </c>
      <c r="D131" s="10">
        <v>4</v>
      </c>
      <c r="E131" s="12">
        <v>188301.55</v>
      </c>
      <c r="F131" s="17">
        <f t="shared" si="2"/>
        <v>753206.2</v>
      </c>
    </row>
    <row r="132" spans="1:6" ht="15">
      <c r="A132" s="19" t="s">
        <v>97</v>
      </c>
      <c r="B132" s="10" t="s">
        <v>11</v>
      </c>
      <c r="C132" s="15" t="s">
        <v>9</v>
      </c>
      <c r="D132" s="10">
        <v>1</v>
      </c>
      <c r="E132" s="12">
        <v>398262.73</v>
      </c>
      <c r="F132" s="17">
        <f t="shared" si="2"/>
        <v>398262.73</v>
      </c>
    </row>
    <row r="133" spans="1:6" ht="15">
      <c r="A133" s="19" t="s">
        <v>89</v>
      </c>
      <c r="B133" s="10" t="s">
        <v>11</v>
      </c>
      <c r="C133" s="15" t="s">
        <v>9</v>
      </c>
      <c r="D133" s="10">
        <v>2</v>
      </c>
      <c r="E133" s="12">
        <v>277367.93</v>
      </c>
      <c r="F133" s="17">
        <f t="shared" si="2"/>
        <v>554735.86</v>
      </c>
    </row>
    <row r="134" spans="1:6" ht="15">
      <c r="A134" s="19" t="s">
        <v>98</v>
      </c>
      <c r="B134" s="10" t="s">
        <v>11</v>
      </c>
      <c r="C134" s="15" t="s">
        <v>9</v>
      </c>
      <c r="D134" s="10">
        <v>5</v>
      </c>
      <c r="E134" s="12">
        <v>39668.36</v>
      </c>
      <c r="F134" s="17">
        <f t="shared" si="2"/>
        <v>198341.8</v>
      </c>
    </row>
    <row r="135" spans="1:6" ht="15">
      <c r="A135" s="19" t="s">
        <v>98</v>
      </c>
      <c r="B135" s="10" t="s">
        <v>11</v>
      </c>
      <c r="C135" s="15" t="s">
        <v>9</v>
      </c>
      <c r="D135" s="10">
        <v>17</v>
      </c>
      <c r="E135" s="12">
        <v>42843.75</v>
      </c>
      <c r="F135" s="17">
        <f t="shared" si="2"/>
        <v>728343.75</v>
      </c>
    </row>
    <row r="136" spans="1:6" ht="15">
      <c r="A136" s="19" t="s">
        <v>99</v>
      </c>
      <c r="B136" s="10" t="s">
        <v>11</v>
      </c>
      <c r="C136" s="15" t="s">
        <v>9</v>
      </c>
      <c r="D136" s="10">
        <v>19</v>
      </c>
      <c r="E136" s="12">
        <v>68771.7</v>
      </c>
      <c r="F136" s="17">
        <f t="shared" si="2"/>
        <v>1306662.3</v>
      </c>
    </row>
    <row r="137" spans="1:6" ht="15">
      <c r="A137" s="19" t="s">
        <v>100</v>
      </c>
      <c r="B137" s="10" t="s">
        <v>11</v>
      </c>
      <c r="C137" s="15" t="s">
        <v>9</v>
      </c>
      <c r="D137" s="10">
        <v>1</v>
      </c>
      <c r="E137" s="12">
        <v>259011.67</v>
      </c>
      <c r="F137" s="17">
        <f t="shared" si="2"/>
        <v>259011.67</v>
      </c>
    </row>
    <row r="138" spans="1:6" ht="15">
      <c r="A138" s="19" t="s">
        <v>101</v>
      </c>
      <c r="B138" s="10" t="s">
        <v>11</v>
      </c>
      <c r="C138" s="15" t="s">
        <v>9</v>
      </c>
      <c r="D138" s="10">
        <v>127</v>
      </c>
      <c r="E138" s="12">
        <v>25938.65</v>
      </c>
      <c r="F138" s="17">
        <f t="shared" si="2"/>
        <v>3294208.5500000003</v>
      </c>
    </row>
    <row r="139" spans="1:6" ht="15">
      <c r="A139" s="19" t="s">
        <v>102</v>
      </c>
      <c r="B139" s="10" t="s">
        <v>28</v>
      </c>
      <c r="C139" s="15" t="s">
        <v>9</v>
      </c>
      <c r="D139" s="10">
        <v>14</v>
      </c>
      <c r="E139" s="12">
        <v>104000</v>
      </c>
      <c r="F139" s="17">
        <f t="shared" si="2"/>
        <v>1456000</v>
      </c>
    </row>
    <row r="140" spans="1:6" ht="15">
      <c r="A140" s="19" t="s">
        <v>103</v>
      </c>
      <c r="B140" s="10" t="s">
        <v>28</v>
      </c>
      <c r="C140" s="15" t="s">
        <v>9</v>
      </c>
      <c r="D140" s="10">
        <v>2</v>
      </c>
      <c r="E140" s="12">
        <v>90000</v>
      </c>
      <c r="F140" s="17">
        <f t="shared" si="2"/>
        <v>180000</v>
      </c>
    </row>
    <row r="141" spans="1:6" ht="15">
      <c r="A141" s="19" t="s">
        <v>104</v>
      </c>
      <c r="B141" s="10" t="s">
        <v>28</v>
      </c>
      <c r="C141" s="15" t="s">
        <v>9</v>
      </c>
      <c r="D141" s="10">
        <v>5</v>
      </c>
      <c r="E141" s="12">
        <v>89000</v>
      </c>
      <c r="F141" s="17">
        <f t="shared" si="2"/>
        <v>445000</v>
      </c>
    </row>
    <row r="142" spans="1:6" ht="15">
      <c r="A142" s="19" t="s">
        <v>105</v>
      </c>
      <c r="B142" s="10" t="s">
        <v>28</v>
      </c>
      <c r="C142" s="15" t="s">
        <v>9</v>
      </c>
      <c r="D142" s="10">
        <v>8</v>
      </c>
      <c r="E142" s="12">
        <v>79000</v>
      </c>
      <c r="F142" s="17">
        <f t="shared" si="2"/>
        <v>632000</v>
      </c>
    </row>
    <row r="143" spans="1:6" ht="15">
      <c r="A143" s="19" t="s">
        <v>101</v>
      </c>
      <c r="B143" s="10" t="s">
        <v>53</v>
      </c>
      <c r="C143" s="15" t="s">
        <v>9</v>
      </c>
      <c r="D143" s="10">
        <v>5</v>
      </c>
      <c r="E143" s="12">
        <v>35000</v>
      </c>
      <c r="F143" s="17">
        <f t="shared" si="2"/>
        <v>175000</v>
      </c>
    </row>
    <row r="144" spans="1:6" ht="15">
      <c r="A144" s="19" t="s">
        <v>106</v>
      </c>
      <c r="B144" s="10" t="s">
        <v>53</v>
      </c>
      <c r="C144" s="15" t="s">
        <v>9</v>
      </c>
      <c r="D144" s="10">
        <v>2</v>
      </c>
      <c r="E144" s="12">
        <v>49500</v>
      </c>
      <c r="F144" s="17">
        <f t="shared" si="2"/>
        <v>99000</v>
      </c>
    </row>
    <row r="145" spans="1:6" ht="15">
      <c r="A145" s="19" t="s">
        <v>102</v>
      </c>
      <c r="B145" s="10" t="s">
        <v>53</v>
      </c>
      <c r="C145" s="15" t="s">
        <v>9</v>
      </c>
      <c r="D145" s="10">
        <v>2</v>
      </c>
      <c r="E145" s="12">
        <v>106000</v>
      </c>
      <c r="F145" s="17">
        <f t="shared" si="2"/>
        <v>212000</v>
      </c>
    </row>
    <row r="146" spans="1:6" ht="15">
      <c r="A146" s="19" t="s">
        <v>102</v>
      </c>
      <c r="B146" s="10" t="s">
        <v>53</v>
      </c>
      <c r="C146" s="15" t="s">
        <v>9</v>
      </c>
      <c r="D146" s="10">
        <v>1</v>
      </c>
      <c r="E146" s="12">
        <v>130000</v>
      </c>
      <c r="F146" s="17">
        <f t="shared" si="2"/>
        <v>130000</v>
      </c>
    </row>
    <row r="147" spans="1:6" ht="15">
      <c r="A147" s="19" t="s">
        <v>102</v>
      </c>
      <c r="B147" s="10" t="s">
        <v>53</v>
      </c>
      <c r="C147" s="15" t="s">
        <v>9</v>
      </c>
      <c r="D147" s="10">
        <v>2</v>
      </c>
      <c r="E147" s="12">
        <v>116000</v>
      </c>
      <c r="F147" s="17">
        <f t="shared" si="2"/>
        <v>232000</v>
      </c>
    </row>
    <row r="148" spans="1:6" ht="15">
      <c r="A148" s="19" t="s">
        <v>89</v>
      </c>
      <c r="B148" s="10" t="s">
        <v>53</v>
      </c>
      <c r="C148" s="15" t="s">
        <v>9</v>
      </c>
      <c r="D148" s="20">
        <v>3</v>
      </c>
      <c r="E148" s="21">
        <v>214751.96</v>
      </c>
      <c r="F148" s="17">
        <f t="shared" si="2"/>
        <v>644255.88</v>
      </c>
    </row>
    <row r="149" spans="1:6" ht="15">
      <c r="A149" s="19" t="s">
        <v>98</v>
      </c>
      <c r="B149" s="10" t="s">
        <v>53</v>
      </c>
      <c r="C149" s="15" t="s">
        <v>9</v>
      </c>
      <c r="D149" s="10">
        <v>3</v>
      </c>
      <c r="E149" s="12">
        <v>176335.92</v>
      </c>
      <c r="F149" s="17">
        <f t="shared" si="2"/>
        <v>529007.76</v>
      </c>
    </row>
    <row r="150" spans="1:6" ht="15">
      <c r="A150" s="19" t="s">
        <v>98</v>
      </c>
      <c r="B150" s="10" t="s">
        <v>53</v>
      </c>
      <c r="C150" s="15" t="s">
        <v>9</v>
      </c>
      <c r="D150" s="10">
        <v>3</v>
      </c>
      <c r="E150" s="12">
        <v>75572.539999999994</v>
      </c>
      <c r="F150" s="17">
        <f t="shared" si="2"/>
        <v>226717.62</v>
      </c>
    </row>
    <row r="151" spans="1:6" ht="15">
      <c r="A151" s="19" t="s">
        <v>98</v>
      </c>
      <c r="B151" s="10" t="s">
        <v>53</v>
      </c>
      <c r="C151" s="15" t="s">
        <v>9</v>
      </c>
      <c r="D151" s="10">
        <v>3</v>
      </c>
      <c r="E151" s="12">
        <v>75572.539999999994</v>
      </c>
      <c r="F151" s="17">
        <f t="shared" si="2"/>
        <v>226717.62</v>
      </c>
    </row>
    <row r="152" spans="1:6" ht="15">
      <c r="A152" s="19" t="s">
        <v>107</v>
      </c>
      <c r="B152" s="10" t="s">
        <v>53</v>
      </c>
      <c r="C152" s="15" t="s">
        <v>9</v>
      </c>
      <c r="D152" s="10">
        <v>2</v>
      </c>
      <c r="E152" s="12">
        <v>201526.77</v>
      </c>
      <c r="F152" s="17">
        <f t="shared" si="2"/>
        <v>403053.54</v>
      </c>
    </row>
    <row r="153" spans="1:6" ht="15">
      <c r="A153" s="19" t="s">
        <v>93</v>
      </c>
      <c r="B153" s="10" t="s">
        <v>53</v>
      </c>
      <c r="C153" s="15" t="s">
        <v>9</v>
      </c>
      <c r="D153" s="10">
        <v>13</v>
      </c>
      <c r="E153" s="12">
        <v>66125.97</v>
      </c>
      <c r="F153" s="17">
        <f t="shared" si="2"/>
        <v>859637.61</v>
      </c>
    </row>
    <row r="154" spans="1:6" ht="15">
      <c r="A154" s="19" t="s">
        <v>99</v>
      </c>
      <c r="B154" s="10" t="s">
        <v>53</v>
      </c>
      <c r="C154" s="15" t="s">
        <v>9</v>
      </c>
      <c r="D154" s="10">
        <v>12</v>
      </c>
      <c r="E154" s="12">
        <v>83621.009999999995</v>
      </c>
      <c r="F154" s="17">
        <f t="shared" si="2"/>
        <v>1003452.1199999999</v>
      </c>
    </row>
    <row r="155" spans="1:6" ht="15">
      <c r="A155" s="19" t="s">
        <v>101</v>
      </c>
      <c r="B155" s="10" t="s">
        <v>53</v>
      </c>
      <c r="C155" s="15" t="s">
        <v>9</v>
      </c>
      <c r="D155" s="10">
        <v>16</v>
      </c>
      <c r="E155" s="12">
        <v>33862.79</v>
      </c>
      <c r="F155" s="17">
        <f t="shared" si="2"/>
        <v>541804.64</v>
      </c>
    </row>
    <row r="156" spans="1:6" ht="15">
      <c r="A156" s="19" t="s">
        <v>98</v>
      </c>
      <c r="B156" s="10" t="s">
        <v>53</v>
      </c>
      <c r="C156" s="15" t="s">
        <v>9</v>
      </c>
      <c r="D156" s="10">
        <v>3</v>
      </c>
      <c r="E156" s="12">
        <v>65918.149999999994</v>
      </c>
      <c r="F156" s="17">
        <f t="shared" si="2"/>
        <v>197754.44999999998</v>
      </c>
    </row>
    <row r="157" spans="1:6" ht="15">
      <c r="A157" s="19" t="s">
        <v>89</v>
      </c>
      <c r="B157" s="10" t="s">
        <v>53</v>
      </c>
      <c r="C157" s="15" t="s">
        <v>9</v>
      </c>
      <c r="D157" s="10">
        <v>2</v>
      </c>
      <c r="E157" s="12">
        <v>347948.56</v>
      </c>
      <c r="F157" s="17">
        <f t="shared" si="2"/>
        <v>695897.12</v>
      </c>
    </row>
    <row r="158" spans="1:6" ht="15">
      <c r="A158" s="19" t="s">
        <v>89</v>
      </c>
      <c r="B158" s="10" t="s">
        <v>53</v>
      </c>
      <c r="C158" s="15" t="s">
        <v>9</v>
      </c>
      <c r="D158" s="10">
        <v>1</v>
      </c>
      <c r="E158" s="12">
        <v>39500</v>
      </c>
      <c r="F158" s="17">
        <f t="shared" si="2"/>
        <v>39500</v>
      </c>
    </row>
    <row r="159" spans="1:6" ht="15">
      <c r="A159" s="19" t="s">
        <v>98</v>
      </c>
      <c r="B159" s="10" t="s">
        <v>53</v>
      </c>
      <c r="C159" s="15" t="s">
        <v>9</v>
      </c>
      <c r="D159" s="10">
        <v>1</v>
      </c>
      <c r="E159" s="12">
        <v>57938.95</v>
      </c>
      <c r="F159" s="17">
        <f t="shared" si="2"/>
        <v>57938.95</v>
      </c>
    </row>
    <row r="160" spans="1:6" ht="15">
      <c r="A160" s="19" t="s">
        <v>98</v>
      </c>
      <c r="B160" s="10" t="s">
        <v>53</v>
      </c>
      <c r="C160" s="15" t="s">
        <v>9</v>
      </c>
      <c r="D160" s="10">
        <v>2</v>
      </c>
      <c r="E160" s="12">
        <v>64236.66</v>
      </c>
      <c r="F160" s="17">
        <f t="shared" si="2"/>
        <v>128473.32</v>
      </c>
    </row>
    <row r="161" spans="1:6" ht="15">
      <c r="A161" s="19" t="s">
        <v>108</v>
      </c>
      <c r="B161" s="10" t="s">
        <v>53</v>
      </c>
      <c r="C161" s="15" t="s">
        <v>9</v>
      </c>
      <c r="D161" s="10">
        <v>6</v>
      </c>
      <c r="E161" s="12">
        <v>233015.33</v>
      </c>
      <c r="F161" s="17">
        <f t="shared" si="2"/>
        <v>1398091.98</v>
      </c>
    </row>
    <row r="162" spans="1:6" ht="15">
      <c r="A162" s="19" t="s">
        <v>108</v>
      </c>
      <c r="B162" s="10" t="s">
        <v>53</v>
      </c>
      <c r="C162" s="15" t="s">
        <v>9</v>
      </c>
      <c r="D162" s="10">
        <v>2</v>
      </c>
      <c r="E162" s="12">
        <v>253144.64</v>
      </c>
      <c r="F162" s="17">
        <f t="shared" si="2"/>
        <v>506289.28</v>
      </c>
    </row>
    <row r="163" spans="1:6" ht="15">
      <c r="A163" s="19" t="s">
        <v>108</v>
      </c>
      <c r="B163" s="10" t="s">
        <v>53</v>
      </c>
      <c r="C163" s="15" t="s">
        <v>9</v>
      </c>
      <c r="D163" s="10">
        <v>2</v>
      </c>
      <c r="E163" s="12">
        <v>79000</v>
      </c>
      <c r="F163" s="17">
        <f t="shared" si="2"/>
        <v>158000</v>
      </c>
    </row>
    <row r="164" spans="1:6" ht="15">
      <c r="A164" s="19" t="s">
        <v>109</v>
      </c>
      <c r="B164" s="10" t="s">
        <v>53</v>
      </c>
      <c r="C164" s="15" t="s">
        <v>9</v>
      </c>
      <c r="D164" s="10">
        <v>1</v>
      </c>
      <c r="E164" s="12">
        <v>89000</v>
      </c>
      <c r="F164" s="17">
        <f t="shared" si="2"/>
        <v>89000</v>
      </c>
    </row>
    <row r="165" spans="1:6" ht="15">
      <c r="A165" s="19" t="s">
        <v>98</v>
      </c>
      <c r="B165" s="10" t="s">
        <v>53</v>
      </c>
      <c r="C165" s="15" t="s">
        <v>9</v>
      </c>
      <c r="D165" s="10">
        <v>3</v>
      </c>
      <c r="E165" s="12">
        <v>98877.07</v>
      </c>
      <c r="F165" s="17">
        <f t="shared" si="2"/>
        <v>296631.21000000002</v>
      </c>
    </row>
    <row r="166" spans="1:6" ht="15">
      <c r="A166" s="19" t="s">
        <v>103</v>
      </c>
      <c r="B166" s="10" t="s">
        <v>63</v>
      </c>
      <c r="C166" s="15" t="s">
        <v>9</v>
      </c>
      <c r="D166" s="10">
        <v>1</v>
      </c>
      <c r="E166" s="12">
        <v>75000</v>
      </c>
      <c r="F166" s="17">
        <f t="shared" si="2"/>
        <v>75000</v>
      </c>
    </row>
    <row r="167" spans="1:6" ht="15">
      <c r="A167" s="19" t="s">
        <v>110</v>
      </c>
      <c r="B167" s="10" t="s">
        <v>72</v>
      </c>
      <c r="C167" s="15" t="s">
        <v>9</v>
      </c>
      <c r="D167" s="10">
        <v>2</v>
      </c>
      <c r="E167" s="12">
        <v>89262</v>
      </c>
      <c r="F167" s="17">
        <f t="shared" si="2"/>
        <v>178524</v>
      </c>
    </row>
    <row r="168" spans="1:6" ht="15">
      <c r="A168" s="19" t="s">
        <v>110</v>
      </c>
      <c r="B168" s="15" t="s">
        <v>78</v>
      </c>
      <c r="C168" s="15" t="s">
        <v>9</v>
      </c>
      <c r="D168" s="15">
        <v>4</v>
      </c>
      <c r="E168" s="16">
        <v>205216</v>
      </c>
      <c r="F168" s="17">
        <f t="shared" si="2"/>
        <v>820864</v>
      </c>
    </row>
    <row r="169" spans="1:6" ht="15">
      <c r="A169" s="14" t="s">
        <v>111</v>
      </c>
      <c r="B169" s="15" t="s">
        <v>78</v>
      </c>
      <c r="C169" s="15" t="s">
        <v>9</v>
      </c>
      <c r="D169" s="15">
        <v>1</v>
      </c>
      <c r="E169" s="16">
        <v>85500</v>
      </c>
      <c r="F169" s="17">
        <f t="shared" si="2"/>
        <v>85500</v>
      </c>
    </row>
    <row r="170" spans="1:6" ht="15">
      <c r="A170" s="14" t="s">
        <v>109</v>
      </c>
      <c r="B170" s="15" t="s">
        <v>78</v>
      </c>
      <c r="C170" s="15" t="s">
        <v>9</v>
      </c>
      <c r="D170" s="15">
        <v>2</v>
      </c>
      <c r="E170" s="16">
        <v>92660</v>
      </c>
      <c r="F170" s="17">
        <f t="shared" si="2"/>
        <v>185320</v>
      </c>
    </row>
    <row r="171" spans="1:6" ht="15">
      <c r="A171" s="14" t="s">
        <v>109</v>
      </c>
      <c r="B171" s="15" t="s">
        <v>78</v>
      </c>
      <c r="C171" s="15" t="s">
        <v>9</v>
      </c>
      <c r="D171" s="15">
        <v>4</v>
      </c>
      <c r="E171" s="16">
        <v>97085</v>
      </c>
      <c r="F171" s="17">
        <f t="shared" si="2"/>
        <v>388340</v>
      </c>
    </row>
    <row r="172" spans="1:6" ht="15">
      <c r="A172" s="9" t="s">
        <v>101</v>
      </c>
      <c r="B172" s="15" t="s">
        <v>78</v>
      </c>
      <c r="C172" s="15" t="s">
        <v>9</v>
      </c>
      <c r="D172" s="15">
        <v>8</v>
      </c>
      <c r="E172" s="16">
        <v>26053</v>
      </c>
      <c r="F172" s="17">
        <f t="shared" si="2"/>
        <v>208424</v>
      </c>
    </row>
    <row r="173" spans="1:6" ht="15">
      <c r="A173" s="14" t="s">
        <v>112</v>
      </c>
      <c r="B173" s="15" t="s">
        <v>78</v>
      </c>
      <c r="C173" s="15" t="s">
        <v>9</v>
      </c>
      <c r="D173" s="15">
        <v>2</v>
      </c>
      <c r="E173" s="16">
        <v>40863</v>
      </c>
      <c r="F173" s="17">
        <f t="shared" si="2"/>
        <v>81726</v>
      </c>
    </row>
    <row r="174" spans="1:6" ht="15">
      <c r="A174" s="14" t="s">
        <v>101</v>
      </c>
      <c r="B174" s="15" t="s">
        <v>78</v>
      </c>
      <c r="C174" s="15" t="s">
        <v>9</v>
      </c>
      <c r="D174" s="15">
        <v>3</v>
      </c>
      <c r="E174" s="16">
        <v>69063</v>
      </c>
      <c r="F174" s="17">
        <f t="shared" si="2"/>
        <v>207189</v>
      </c>
    </row>
    <row r="175" spans="1:6" ht="15">
      <c r="A175" s="14" t="s">
        <v>113</v>
      </c>
      <c r="B175" s="15" t="s">
        <v>78</v>
      </c>
      <c r="C175" s="15" t="s">
        <v>9</v>
      </c>
      <c r="D175" s="15">
        <v>2</v>
      </c>
      <c r="E175" s="16">
        <v>278544</v>
      </c>
      <c r="F175" s="17">
        <f t="shared" si="2"/>
        <v>557088</v>
      </c>
    </row>
    <row r="176" spans="1:6" ht="15">
      <c r="A176" s="14" t="s">
        <v>113</v>
      </c>
      <c r="B176" s="15" t="s">
        <v>78</v>
      </c>
      <c r="C176" s="15" t="s">
        <v>9</v>
      </c>
      <c r="D176" s="15">
        <v>2</v>
      </c>
      <c r="E176" s="16">
        <v>22051</v>
      </c>
      <c r="F176" s="17">
        <f t="shared" si="2"/>
        <v>44102</v>
      </c>
    </row>
    <row r="177" spans="1:6" ht="15">
      <c r="A177" s="14" t="s">
        <v>90</v>
      </c>
      <c r="B177" s="15" t="s">
        <v>114</v>
      </c>
      <c r="C177" s="15" t="s">
        <v>9</v>
      </c>
      <c r="D177" s="15">
        <v>1</v>
      </c>
      <c r="E177" s="16">
        <v>175178</v>
      </c>
      <c r="F177" s="17">
        <f t="shared" si="2"/>
        <v>175178</v>
      </c>
    </row>
    <row r="178" spans="1:6" ht="15">
      <c r="A178" s="14" t="s">
        <v>115</v>
      </c>
      <c r="B178" s="15" t="s">
        <v>114</v>
      </c>
      <c r="C178" s="15" t="s">
        <v>9</v>
      </c>
      <c r="D178" s="15">
        <v>2</v>
      </c>
      <c r="E178" s="16">
        <v>212400</v>
      </c>
      <c r="F178" s="17">
        <f t="shared" si="2"/>
        <v>424800</v>
      </c>
    </row>
    <row r="179" spans="1:6" ht="15">
      <c r="A179" s="14" t="s">
        <v>109</v>
      </c>
      <c r="B179" s="15" t="s">
        <v>114</v>
      </c>
      <c r="C179" s="15" t="s">
        <v>9</v>
      </c>
      <c r="D179" s="15">
        <v>6</v>
      </c>
      <c r="E179" s="16">
        <v>92660</v>
      </c>
      <c r="F179" s="17">
        <f t="shared" si="2"/>
        <v>555960</v>
      </c>
    </row>
    <row r="180" spans="1:6" ht="15">
      <c r="A180" s="14" t="s">
        <v>116</v>
      </c>
      <c r="B180" s="15" t="s">
        <v>114</v>
      </c>
      <c r="C180" s="15" t="s">
        <v>9</v>
      </c>
      <c r="D180" s="15">
        <v>1</v>
      </c>
      <c r="E180" s="16">
        <v>218400</v>
      </c>
      <c r="F180" s="17">
        <f t="shared" si="2"/>
        <v>218400</v>
      </c>
    </row>
    <row r="181" spans="1:6" ht="15">
      <c r="A181" s="14" t="s">
        <v>117</v>
      </c>
      <c r="B181" s="15" t="s">
        <v>114</v>
      </c>
      <c r="C181" s="15" t="s">
        <v>9</v>
      </c>
      <c r="D181" s="15">
        <v>1</v>
      </c>
      <c r="E181" s="16">
        <v>107854</v>
      </c>
      <c r="F181" s="17">
        <f t="shared" si="2"/>
        <v>107854</v>
      </c>
    </row>
    <row r="182" spans="1:6" ht="15">
      <c r="A182" s="14" t="s">
        <v>117</v>
      </c>
      <c r="B182" s="15" t="s">
        <v>114</v>
      </c>
      <c r="C182" s="15" t="s">
        <v>9</v>
      </c>
      <c r="D182" s="15">
        <v>3</v>
      </c>
      <c r="E182" s="16">
        <v>112838</v>
      </c>
      <c r="F182" s="17">
        <f t="shared" ref="F182:F197" si="3">+E182*D182</f>
        <v>338514</v>
      </c>
    </row>
    <row r="183" spans="1:6" ht="15">
      <c r="A183" s="14" t="s">
        <v>117</v>
      </c>
      <c r="B183" s="15" t="s">
        <v>114</v>
      </c>
      <c r="C183" s="15" t="s">
        <v>9</v>
      </c>
      <c r="D183" s="15">
        <v>5</v>
      </c>
      <c r="E183" s="16">
        <v>140187.76</v>
      </c>
      <c r="F183" s="17">
        <f t="shared" si="3"/>
        <v>700938.8</v>
      </c>
    </row>
    <row r="184" spans="1:6" ht="15">
      <c r="A184" s="14" t="s">
        <v>117</v>
      </c>
      <c r="B184" s="15" t="s">
        <v>114</v>
      </c>
      <c r="C184" s="15" t="s">
        <v>9</v>
      </c>
      <c r="D184" s="15">
        <v>2</v>
      </c>
      <c r="E184" s="16">
        <v>168928.92</v>
      </c>
      <c r="F184" s="17">
        <f t="shared" si="3"/>
        <v>337857.84</v>
      </c>
    </row>
    <row r="185" spans="1:6" ht="15">
      <c r="A185" s="14" t="s">
        <v>109</v>
      </c>
      <c r="B185" s="15" t="s">
        <v>114</v>
      </c>
      <c r="C185" s="15" t="s">
        <v>9</v>
      </c>
      <c r="D185" s="15">
        <v>2</v>
      </c>
      <c r="E185" s="16">
        <v>118741</v>
      </c>
      <c r="F185" s="17">
        <f t="shared" si="3"/>
        <v>237482</v>
      </c>
    </row>
    <row r="186" spans="1:6" ht="15">
      <c r="A186" s="14" t="s">
        <v>118</v>
      </c>
      <c r="B186" s="15" t="s">
        <v>114</v>
      </c>
      <c r="C186" s="15" t="s">
        <v>9</v>
      </c>
      <c r="D186" s="15">
        <v>2</v>
      </c>
      <c r="E186" s="16">
        <v>165955</v>
      </c>
      <c r="F186" s="17">
        <f t="shared" si="3"/>
        <v>331910</v>
      </c>
    </row>
    <row r="187" spans="1:6" ht="15">
      <c r="A187" s="14" t="s">
        <v>93</v>
      </c>
      <c r="B187" s="15" t="s">
        <v>114</v>
      </c>
      <c r="C187" s="15" t="s">
        <v>9</v>
      </c>
      <c r="D187" s="15">
        <v>1</v>
      </c>
      <c r="E187" s="16">
        <v>51742</v>
      </c>
      <c r="F187" s="17">
        <f t="shared" si="3"/>
        <v>51742</v>
      </c>
    </row>
    <row r="188" spans="1:6" ht="15">
      <c r="A188" s="14" t="s">
        <v>113</v>
      </c>
      <c r="B188" s="15" t="s">
        <v>114</v>
      </c>
      <c r="C188" s="15" t="s">
        <v>9</v>
      </c>
      <c r="D188" s="15">
        <v>2</v>
      </c>
      <c r="E188" s="16">
        <v>278544</v>
      </c>
      <c r="F188" s="17">
        <f t="shared" si="3"/>
        <v>557088</v>
      </c>
    </row>
    <row r="189" spans="1:6" ht="15">
      <c r="A189" s="14" t="s">
        <v>110</v>
      </c>
      <c r="B189" s="15" t="s">
        <v>114</v>
      </c>
      <c r="C189" s="15" t="s">
        <v>9</v>
      </c>
      <c r="D189" s="15">
        <v>2</v>
      </c>
      <c r="E189" s="16">
        <v>98000</v>
      </c>
      <c r="F189" s="17">
        <f t="shared" si="3"/>
        <v>196000</v>
      </c>
    </row>
    <row r="190" spans="1:6" ht="15">
      <c r="A190" s="14" t="s">
        <v>116</v>
      </c>
      <c r="B190" s="15" t="s">
        <v>114</v>
      </c>
      <c r="C190" s="15" t="s">
        <v>9</v>
      </c>
      <c r="D190" s="15">
        <v>1</v>
      </c>
      <c r="E190" s="16">
        <v>214800</v>
      </c>
      <c r="F190" s="17">
        <f t="shared" si="3"/>
        <v>214800</v>
      </c>
    </row>
    <row r="191" spans="1:6" ht="15">
      <c r="A191" s="14" t="s">
        <v>115</v>
      </c>
      <c r="B191" s="15" t="s">
        <v>72</v>
      </c>
      <c r="C191" s="15" t="s">
        <v>9</v>
      </c>
      <c r="D191" s="15">
        <v>2</v>
      </c>
      <c r="E191" s="16">
        <v>247800</v>
      </c>
      <c r="F191" s="17">
        <f t="shared" si="3"/>
        <v>495600</v>
      </c>
    </row>
    <row r="192" spans="1:6" ht="15">
      <c r="A192" s="14" t="s">
        <v>117</v>
      </c>
      <c r="B192" s="15" t="s">
        <v>119</v>
      </c>
      <c r="C192" s="15" t="s">
        <v>9</v>
      </c>
      <c r="D192" s="15">
        <v>2</v>
      </c>
      <c r="E192" s="16">
        <v>112837.78</v>
      </c>
      <c r="F192" s="17">
        <f t="shared" si="3"/>
        <v>225675.56</v>
      </c>
    </row>
    <row r="193" spans="1:6" ht="15">
      <c r="A193" s="14" t="s">
        <v>117</v>
      </c>
      <c r="B193" s="15" t="s">
        <v>119</v>
      </c>
      <c r="C193" s="15" t="s">
        <v>9</v>
      </c>
      <c r="D193" s="15">
        <v>2</v>
      </c>
      <c r="E193" s="16">
        <v>140187.76</v>
      </c>
      <c r="F193" s="17">
        <f t="shared" si="3"/>
        <v>280375.52</v>
      </c>
    </row>
    <row r="194" spans="1:6" ht="15">
      <c r="A194" s="14" t="s">
        <v>117</v>
      </c>
      <c r="B194" s="15" t="s">
        <v>119</v>
      </c>
      <c r="C194" s="15" t="s">
        <v>9</v>
      </c>
      <c r="D194" s="15">
        <v>2</v>
      </c>
      <c r="E194" s="16">
        <v>168928.92</v>
      </c>
      <c r="F194" s="17">
        <f t="shared" si="3"/>
        <v>337857.84</v>
      </c>
    </row>
    <row r="195" spans="1:6" ht="15">
      <c r="A195" s="14" t="s">
        <v>120</v>
      </c>
      <c r="B195" s="15" t="s">
        <v>121</v>
      </c>
      <c r="C195" s="15" t="s">
        <v>9</v>
      </c>
      <c r="D195" s="15">
        <v>5</v>
      </c>
      <c r="E195" s="16">
        <v>26053</v>
      </c>
      <c r="F195" s="17">
        <f t="shared" si="3"/>
        <v>130265</v>
      </c>
    </row>
    <row r="196" spans="1:6" ht="15">
      <c r="A196" s="14" t="s">
        <v>109</v>
      </c>
      <c r="B196" s="15" t="s">
        <v>79</v>
      </c>
      <c r="C196" s="15" t="s">
        <v>9</v>
      </c>
      <c r="D196" s="15">
        <v>2</v>
      </c>
      <c r="E196" s="16">
        <v>125440</v>
      </c>
      <c r="F196" s="17">
        <f t="shared" si="3"/>
        <v>250880</v>
      </c>
    </row>
    <row r="197" spans="1:6" ht="15">
      <c r="A197" s="14" t="s">
        <v>90</v>
      </c>
      <c r="B197" s="15" t="s">
        <v>79</v>
      </c>
      <c r="C197" s="15" t="s">
        <v>9</v>
      </c>
      <c r="D197" s="15">
        <v>2</v>
      </c>
      <c r="E197" s="16">
        <v>200000</v>
      </c>
      <c r="F197" s="17">
        <f t="shared" si="3"/>
        <v>400000</v>
      </c>
    </row>
    <row r="198" spans="1:6" s="18" customFormat="1" ht="25.5">
      <c r="A198" s="15" t="s">
        <v>122</v>
      </c>
      <c r="B198" s="10" t="s">
        <v>72</v>
      </c>
      <c r="C198" s="15" t="s">
        <v>9</v>
      </c>
      <c r="D198" s="10">
        <v>1</v>
      </c>
      <c r="E198" s="12">
        <v>178200</v>
      </c>
      <c r="F198" s="17">
        <f>+E198*D198</f>
        <v>178200</v>
      </c>
    </row>
    <row r="199" spans="1:6" ht="15">
      <c r="A199" s="22" t="s">
        <v>123</v>
      </c>
      <c r="B199" s="22"/>
      <c r="C199" s="22"/>
      <c r="D199" s="23">
        <f>SUM(D6:D198)</f>
        <v>826.91</v>
      </c>
      <c r="E199" s="23"/>
      <c r="F199" s="23">
        <f>SUM(F6:F198)</f>
        <v>134633141.5</v>
      </c>
    </row>
    <row r="200" spans="1:6">
      <c r="A200" s="24"/>
      <c r="B200" s="25"/>
      <c r="C200" s="25"/>
      <c r="D200" s="25"/>
      <c r="E200" s="25"/>
      <c r="F200" s="25"/>
    </row>
  </sheetData>
  <mergeCells count="8">
    <mergeCell ref="A199:C199"/>
    <mergeCell ref="A1:F1"/>
    <mergeCell ref="A3:A4"/>
    <mergeCell ref="B3:B4"/>
    <mergeCell ref="C3:C4"/>
    <mergeCell ref="D3:D4"/>
    <mergeCell ref="E3:E4"/>
    <mergeCell ref="F3:F4"/>
  </mergeCells>
  <pageMargins left="0.11811023622047245" right="0.11811023622047245" top="0.15748031496062992" bottom="0.15748031496062992" header="0.31496062992125984" footer="0.31496062992125984"/>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Կենտրոնական</vt:lpstr>
      <vt:lpstr>Վճռաբեկ</vt:lpstr>
      <vt:lpstr>վերաքննիչ քաղաքացիական</vt:lpstr>
      <vt:lpstr>Տավուշ</vt:lpstr>
      <vt:lpstr>Վարչական</vt:lpstr>
      <vt:lpstr>Սյունիք</vt:lpstr>
      <vt:lpstr>Շիրակ</vt:lpstr>
      <vt:lpstr>Շենգավիթ</vt:lpstr>
      <vt:lpstr>Կենտրոն</vt:lpstr>
      <vt:lpstr>Կարգադրիչ</vt:lpstr>
      <vt:lpstr>Լոռի</vt:lpstr>
      <vt:lpstr>Կոտայք</vt:lpstr>
      <vt:lpstr>վերաքննիչ քրեական</vt:lpstr>
      <vt:lpstr>Գեղարքունիք</vt:lpstr>
      <vt:lpstr>Ավան</vt:lpstr>
      <vt:lpstr>Էրեբունի</vt:lpstr>
      <vt:lpstr>Արմավիր</vt:lpstr>
      <vt:lpstr>Վերաքննիչ վարչական</vt:lpstr>
      <vt:lpstr>Մալաթիա</vt:lpstr>
      <vt:lpstr>Արարատ</vt:lpstr>
      <vt:lpstr>Արագածոտն</vt:lpstr>
      <vt:lpstr>Արաբկիր</vt:lpstr>
      <vt:lpstr>Աջափնյակ</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2017-04-21T13:18:50Z</dcterms:modified>
</cp:coreProperties>
</file>